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НЯ 2\Решение\Проект ноябрь\№00 от 00.09.2024 Решение о внес.изм\"/>
    </mc:Choice>
  </mc:AlternateContent>
  <xr:revisionPtr revIDLastSave="0" documentId="13_ncr:1_{9808138A-5E7C-4576-9954-969C859236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се года" sheetId="1" r:id="rId1"/>
  </sheets>
  <externalReferences>
    <externalReference r:id="rId2"/>
  </externalReferences>
  <definedNames>
    <definedName name="_xlnm.Print_Titles" localSheetId="0">'Все года'!$14:$14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5" i="1" l="1"/>
  <c r="T66" i="1" l="1"/>
  <c r="T36" i="1" l="1"/>
  <c r="AI36" i="1"/>
  <c r="AJ36" i="1"/>
  <c r="AK36" i="1"/>
  <c r="AL36" i="1"/>
  <c r="AM36" i="1"/>
  <c r="AN36" i="1"/>
  <c r="T37" i="1"/>
  <c r="AI37" i="1"/>
  <c r="AJ37" i="1"/>
  <c r="AK37" i="1"/>
  <c r="AL37" i="1"/>
  <c r="AM37" i="1"/>
  <c r="AN37" i="1"/>
  <c r="T41" i="1"/>
  <c r="T40" i="1" s="1"/>
  <c r="T47" i="1"/>
  <c r="T46" i="1" s="1"/>
  <c r="T50" i="1"/>
  <c r="T49" i="1" s="1"/>
  <c r="T56" i="1"/>
  <c r="AI56" i="1"/>
  <c r="AN56" i="1"/>
  <c r="AJ57" i="1"/>
  <c r="AJ56" i="1" s="1"/>
  <c r="AK57" i="1"/>
  <c r="AK56" i="1" s="1"/>
  <c r="AL57" i="1"/>
  <c r="AL56" i="1" s="1"/>
  <c r="AM57" i="1"/>
  <c r="AM56" i="1" s="1"/>
  <c r="T60" i="1"/>
  <c r="AI60" i="1"/>
  <c r="AN60" i="1"/>
  <c r="AI25" i="1" l="1"/>
  <c r="T30" i="1" l="1"/>
  <c r="T18" i="1" l="1"/>
  <c r="T17" i="1" s="1"/>
  <c r="T13" i="1"/>
  <c r="T12" i="1" s="1"/>
  <c r="AI30" i="1" l="1"/>
  <c r="AI24" i="1" s="1"/>
  <c r="AN66" i="1" l="1"/>
  <c r="AM66" i="1"/>
  <c r="AL66" i="1"/>
  <c r="AK66" i="1"/>
  <c r="AJ66" i="1"/>
  <c r="AI66" i="1"/>
  <c r="AN24" i="1" l="1"/>
  <c r="AM24" i="1"/>
  <c r="AL24" i="1"/>
  <c r="AK24" i="1"/>
  <c r="AJ24" i="1"/>
  <c r="T21" i="1"/>
  <c r="T20" i="1" s="1"/>
  <c r="AN11" i="1" l="1"/>
  <c r="AI11" i="1"/>
  <c r="T24" i="1" l="1"/>
  <c r="T11" i="1" s="1"/>
  <c r="AJ11" i="1"/>
  <c r="AK11" i="1"/>
  <c r="AL11" i="1"/>
  <c r="AM11" i="1"/>
</calcChain>
</file>

<file path=xl/sharedStrings.xml><?xml version="1.0" encoding="utf-8"?>
<sst xmlns="http://schemas.openxmlformats.org/spreadsheetml/2006/main" count="315" uniqueCount="184">
  <si>
    <t xml:space="preserve"> (тыс. руб.)</t>
  </si>
  <si>
    <t>Наименование</t>
  </si>
  <si>
    <t>ЦСР</t>
  </si>
  <si>
    <t>ВР</t>
  </si>
  <si>
    <t>Рз</t>
  </si>
  <si>
    <t>Сумма (Ф)</t>
  </si>
  <si>
    <t>Сумма (Р)</t>
  </si>
  <si>
    <t>Сумма (М)</t>
  </si>
  <si>
    <t>Сумма (П)</t>
  </si>
  <si>
    <t>ПР</t>
  </si>
  <si>
    <t>2021 г. (Ф)</t>
  </si>
  <si>
    <t>2021 г. (Р)</t>
  </si>
  <si>
    <t>2021 г. (М)</t>
  </si>
  <si>
    <t>2021 г. (П)</t>
  </si>
  <si>
    <t>Всего</t>
  </si>
  <si>
    <t>Муниципальная программа Митякинского сельского поселения "Информационное общество"</t>
  </si>
  <si>
    <t>01.0.00.00000</t>
  </si>
  <si>
    <t>Подпрограмма «Информационное общество» муниципальной программы Митякинского сельского поселения «Информационное общество»</t>
  </si>
  <si>
    <t>01.1.00.00000</t>
  </si>
  <si>
    <t>01.1.00.99990</t>
  </si>
  <si>
    <t>Закупка товаров, работ, услуг в сфере информационно-коммуникационных технологий в рамках подпрограммы "Обеспечение реализации муниципальной программы Митякинского сельского поселения "Информационное общество" муниципальной программы Митякинского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</si>
  <si>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</si>
  <si>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</si>
  <si>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</si>
  <si>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02.0.00.00000</t>
  </si>
  <si>
    <t>Пожарная безопасность</t>
  </si>
  <si>
    <t>02.1.00.00000</t>
  </si>
  <si>
    <t>Расходы на приобретение пожарного оборудования и снаряжения (Иные закупки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</si>
  <si>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</si>
  <si>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</si>
  <si>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качественными жилищно-коммунальными услугами населения Митякинского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</si>
  <si>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</si>
  <si>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</t>
  </si>
  <si>
    <t>04.1.00.00000</t>
  </si>
  <si>
    <t>04.1.00.20020</t>
  </si>
  <si>
    <t>Расходы по содержанию, обслуживанию и ремонту газопроводов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</si>
  <si>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05</t>
  </si>
  <si>
    <t>02</t>
  </si>
  <si>
    <t>04.1.00.20360</t>
  </si>
  <si>
    <t>Оплата электроэнергии за уличное освещение в рамках подпрограммы "Создание условий для обеспечения качественными коммунальными услугами населения Митякинского сельского поселения" муниципальной программы «Обеспечение качественными жилищно-коммунальными услугами населения Митякинского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</si>
  <si>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Подпрограмма "Организация благоустройства территории Митякинского сельского поселения"</t>
  </si>
  <si>
    <t>04.2.00.00000</t>
  </si>
  <si>
    <t>04.2.00.20070</t>
  </si>
  <si>
    <t>Расходы на благоустройство территории Митякинского сельского поселения, в рамках подпрограммы "Организация благоустройства территории Митякинского сельского поселения" муниципальной программы Митякинского сельского поселения "Обеспечение качественными жилищно-коммунальными услугами населения Митякинского сельского поселения Тарасовского района"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</si>
  <si>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</si>
  <si>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06.0.00.00000</t>
  </si>
  <si>
    <t>06.1.00.00000</t>
  </si>
  <si>
    <t>06.1.00.00590</t>
  </si>
  <si>
    <t>Расходы на обеспечение деятельности (оказание услуг) муниципальных бюджетных учреждений Митякинского сельского поселения, в том числе на предоставление субсидий бюджетным муниципальным учреждениям Митякинского сельского поселения в рамках подпрограммы «Развитие культуры» муниципальной программы Митякинского сельского поселения «Развитие культуры» (Субсидии бюджетным учреждениям)</t>
  </si>
  <si>
    <t>610</t>
  </si>
  <si>
    <t>08</t>
  </si>
  <si>
    <t>Муниципальная программа "Муниципальная политика"</t>
  </si>
  <si>
    <t>07.0.00.00000</t>
  </si>
  <si>
    <t>Подпрограмма "Развитие муниципальной службы" муниципальной программы Митякинского сельского поселения "Муниципальная политика"</t>
  </si>
  <si>
    <t>07.1.00.00000</t>
  </si>
  <si>
    <t>07.1.00.20180</t>
  </si>
  <si>
    <t>Расходы на повышение квалификации, участие в семинарах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Митякинского сельского поселения» муниципальной программы Митякинского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</si>
  <si>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07</t>
  </si>
  <si>
    <t>07.1.00.20480</t>
  </si>
  <si>
    <t>Мероприятия по диспансеризации муниципальных служащих Митякинского сельского поселения в рамках подпрограммы "Развитие муниципального управления и муниципальной службы Митякинского сельского поселения муниципальной программы "Муниципальная политика" (Иные закупки товаров, работ и услуг для обеспечения государственных (муниципальных) нужд)</t>
  </si>
  <si>
    <t>07.1.00.20490</t>
  </si>
  <si>
    <t>Осуществление закупок в части приобретения работ, услуг по освещени. деятельности органов местного самоуправления Митякинского сельского поселения в средствах массовой информации, печатных изданиях, на официальном сайте Митякинского сельского поселения (Иные закупки товаров, работ и услуг для обеспечения государственных (муниципальных) нужд)</t>
  </si>
  <si>
    <t>07.1.00.20500</t>
  </si>
  <si>
    <t>Членство Администрации Митякинского сельского поселения в ассоциации "Совет муниципальных образований Ростовской области" (Уплата налогов, сборов и иных платежей)</t>
  </si>
  <si>
    <t>850</t>
  </si>
  <si>
    <t>Администрация Митякинского сельского поселения</t>
  </si>
  <si>
    <t>89.1.00.00000</t>
  </si>
  <si>
    <t>89.1.00.00110</t>
  </si>
  <si>
    <t>Расходы на выплаты по оплате труда работников Администрации Митякинского сельского поселения в рамках обеспечения деятельности Администрации Митякинского сельского поселния (Расходы на выплаты персоналу государственных (муниципальных) органов)</t>
  </si>
  <si>
    <t>120</t>
  </si>
  <si>
    <t>04</t>
  </si>
  <si>
    <t>Расходы на обеспечение функций органов местного самоуправления Митякинского сельского поселения в рамках обеспечения деятельности Администрации Митякинского сельского поселения</t>
  </si>
  <si>
    <t>89.1.00.00190</t>
  </si>
  <si>
    <t>Расходы на обеспечение функций органов местного самоуправления Митякинского сельского поселения в рамках обеспечения деятельности Администрации Митякинского сельского поселения (Иные закупки товаров, работ и услуг для обеспечения государственных (муниципальных) нужд)</t>
  </si>
  <si>
    <t>Иные непрограммные мероприятия</t>
  </si>
  <si>
    <t>89.9.00.00000</t>
  </si>
  <si>
    <t>89.9.00.51180</t>
  </si>
  <si>
    <t>89.9.00.72390</t>
  </si>
  <si>
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Администрации Митякинского сельского поселения (Иные закупки товаров, работ и услуг для обеспечения государственных (муниципальных) нужд)</t>
  </si>
  <si>
    <t>99.9.00.00000</t>
  </si>
  <si>
    <t>99.9.00.20140</t>
  </si>
  <si>
    <t>Оценка муниципального имущества, признание прав и регулирование отношений по муниципальной собственности Митякинского сельского поселения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поселения» (Иные закупки товаров, работ и услуг для обеспечения государственных (муниципальных) нужд)</t>
  </si>
  <si>
    <t>99.9.00.20420</t>
  </si>
  <si>
    <t>Расходы на топографо-геодезические, картографические и землеустроительные работы (Иные закупки товаров, работ и услуг для обеспечения государственных (муниципальных) нужд)</t>
  </si>
  <si>
    <t>12</t>
  </si>
  <si>
    <t>Предоставление межбюджетных трансфертов из бюджета Митякинского сельского поселения бюджету Тарасовского района согласно переданным полномочиям в рамках непрограммных расходов органов местного самоуправления Митякинского сельского поселения</t>
  </si>
  <si>
    <t>99.9.00.85010</t>
  </si>
  <si>
    <t>540</t>
  </si>
  <si>
    <t>14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</si>
  <si>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</si>
  <si>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</si>
  <si>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(Уплата налогов, сборов и иных платежей)</t>
  </si>
  <si>
    <t>880</t>
  </si>
  <si>
    <t xml:space="preserve">"О бюджете Митякинского сельского поселения </t>
  </si>
  <si>
    <t>Расходы на мероприятия по отлову и содержанию безнадзорных животных в рамках подпрограммы  " Организация благоустройства территории Митякинского сельского поселения " муниципальной программы Митякинского сельского поселения " Обеспечение качественными жилищно-коммунальными услугами населения Митякинского сельского поселения Тарасовского района"</t>
  </si>
  <si>
    <t>04.2.00.20390</t>
  </si>
  <si>
    <t>4 859,60</t>
  </si>
  <si>
    <t>4 649,40</t>
  </si>
  <si>
    <t>4 885,10</t>
  </si>
  <si>
    <t>3 960,60</t>
  </si>
  <si>
    <t>4 111,10</t>
  </si>
  <si>
    <t>4 275,50</t>
  </si>
  <si>
    <t>899,00</t>
  </si>
  <si>
    <t>538,30</t>
  </si>
  <si>
    <t>609,60</t>
  </si>
  <si>
    <t>236,60</t>
  </si>
  <si>
    <t>208,20</t>
  </si>
  <si>
    <t>209,20</t>
  </si>
  <si>
    <t>208,00</t>
  </si>
  <si>
    <t>214,40</t>
  </si>
  <si>
    <t>204,80</t>
  </si>
  <si>
    <t>0,20</t>
  </si>
  <si>
    <t>528,80</t>
  </si>
  <si>
    <t>405,20</t>
  </si>
  <si>
    <t>30,00</t>
  </si>
  <si>
    <t>100,00</t>
  </si>
  <si>
    <t>2,10</t>
  </si>
  <si>
    <t>396,70</t>
  </si>
  <si>
    <t>Расходы на реализацию мероприятий по благоустройству общественных  территорий Митякинского сельского поселения Тарасовского района  в рамках подпрограммы «Благоустройство общественных территорий Митякинского сельского поселения Тарасовского района» муниципальной программы Митякинского сельского поселения «Формирование комфортной городской среды в муниципальном образовании  «Митякинского сельское поселение Тарасовского района Ростовской области»</t>
  </si>
  <si>
    <t>10.0.00.20370</t>
  </si>
  <si>
    <t>Председатель Собрания депутатов -                                                                                                                  Глава Митякинского сельского поселения</t>
  </si>
  <si>
    <t>Муниципальная программа Митякинского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объектах"</t>
  </si>
  <si>
    <t>10.1.F2.55551</t>
  </si>
  <si>
    <t>10.1.00.20370</t>
  </si>
  <si>
    <t>10.0.00.00000</t>
  </si>
  <si>
    <t>10.1.00.00000</t>
  </si>
  <si>
    <t>99.1.00.00000</t>
  </si>
  <si>
    <t>99.1.00.90100</t>
  </si>
  <si>
    <t>11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</si>
  <si>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(Резервные средства)</t>
  </si>
  <si>
    <t>99.9.00.S4220</t>
  </si>
  <si>
    <t>Расходы в целях софинансировния субсидии за счет средств резервного фонда Правительства Ростовской области Митякинского сельского поселения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поселения»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</si>
  <si>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органов местного управления муниципального образования "Митякинское сельское поселение" (Специальные расходы)</t>
  </si>
  <si>
    <t>99.9.00.90110</t>
  </si>
  <si>
    <t>Муниципальная программа "Формирование комфортной городской среды в муниципальном образовании «Митякинское сельское поселение Тарасовского района Ростовской области»"</t>
  </si>
  <si>
    <t>Подпрограмма "Развитие культуры"</t>
  </si>
  <si>
    <t>Подпрограмма «Благоустройство общественных территорий Митякинского сельского поселения Тарасовского района»</t>
  </si>
  <si>
    <t xml:space="preserve">Расходы на реализацию мероприятий по благоустройству общественных  территорий Митякинского сельского поселения Тарасовского района  в рамках подпрограммы «Благоустройство общественных территорий Митякинского сельского поселения Тарасовского района» муниципальной программы Митякинского сельского поселения «Формирование комфортной городской среды в муниципальном образовании  «Митякинского сельское поселение Тарасовского района Ростовской области» </t>
  </si>
  <si>
    <t>99.9.00.20290</t>
  </si>
  <si>
    <t>Расходы на мероприятия, связанные с проведением специальной оценки условий труда на рабочих местах администрации Митякинского сельского поселения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поселения» (Иные закупки товаров, работ и услуг для обеспечения государственных (муниципальных) нужд)</t>
  </si>
  <si>
    <t>09</t>
  </si>
  <si>
    <t xml:space="preserve">Реализация направления расходов по иным непрограммным мероприятиям в рамках непрограммного направления деятельности «Реализация функций иных органов местного самоуправления Митякинского сельского поселения" ( Прочая закупка товаров, работ и услуг для обеспечения государственных (муниципальных) нужд) (прочие расходы) </t>
  </si>
  <si>
    <t>01.1.00.20170</t>
  </si>
  <si>
    <t>Расходы на мероприятия, связанные с ведением похозяйственного учета в Митякинском сельском поселениии в рамках подпрограммы "Обеспечение реализации муниципальной программы Митякинского сельского поселения "Информационное общество" муниципальной программы Митякинского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</si>
  <si>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Муниципальная программа Митякинского сельского поселения «Развитие транспортной системы"</t>
  </si>
  <si>
    <t>03.0.00.00000</t>
  </si>
  <si>
    <t>03.1.00.00000</t>
  </si>
  <si>
    <t>03.1.00.99990</t>
  </si>
  <si>
    <t>Подпрограмма "Развитие транспортной инфраструктуры Митякинского селького поселения" муниципальной программы Митякинского сельского поселения «Развитие транспортной системы"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</si>
  <si>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Митякинского селького поселения" муниципальной программы Митякинского сельского поселения «Развитие транспортной системы"(Иные закупки товаров, работ и услуг для обеспечения государственных (муниципальных) нужд)</t>
  </si>
  <si>
    <t>02.1.00.20560</t>
  </si>
  <si>
    <t>Муниципальная программа "Энергоэффективность и развитие энергетики"</t>
  </si>
  <si>
    <t>Подпрогамма "Энергосбережение и повышение энергетической эффективности в муниципальном учреждении" муниципальной программы "Энергоэффективность и развитие энергетики"</t>
  </si>
  <si>
    <t>08.1.00.00000</t>
  </si>
  <si>
    <t>08.0.00.00000</t>
  </si>
  <si>
    <t>08.1.00.99990</t>
  </si>
  <si>
    <t>Закупка товаров, работ, услуг в целях реализации мероприятий  по энергоэффективности в Митякинском сельском поселении  в рамках подпрограммы "Энергосбережение и повышение энергетической эффективности в муниципальном учреждении" муниципальной программы "Энергоэффективность и развитие энергетики"(Иные закупки товаров, работ и услуг для обеспечения государственных (муниципальных) нужд)</t>
  </si>
  <si>
    <t>Иные непрограммные расходы за счет средств резервного фонда Правительства Ростовской области в рамках непрограммных расходов органа местного самоуправления Митякинского сельского поселения (Социальные выплаты гражданам, кроме публичных нормативных социальных выплат)</t>
  </si>
  <si>
    <t>04.2.00.99990</t>
  </si>
  <si>
    <t>Расходы на мероприятия по организации контроля за строительными работами по благоустройству территории Митякинского сельского поселениев рамках подпрограммы  " Организация благоустройства территории Митякинского сельского поселения " муниципальной программы Митякинского сельского поселения " Обеспечение качественными жилищно-коммунальными услугами населения Митякинского сельского поселения Тарасовского района"</t>
  </si>
  <si>
    <t>2024 г.</t>
  </si>
  <si>
    <t>Расходы на реализацию проектов инициативного бюджетирования по благоустройству общественных территорий  Митякинского сельского поселения Тарасовского района в рамках подпрограммы"Организация благоустройства территории Митякинского селского поселения" муниципальной программы Митякинского сельского поеселения "Обеспечение качественными жилищно-коммунальными услугами населения Митякинского сельского поселения Тарасовского района</t>
  </si>
  <si>
    <t>04.2.00.S4640</t>
  </si>
  <si>
    <t>Расходы на разработку проектной документации на капитальный ремонт муниципального учреждения культуры в рамках подпрограммы «Развитие культуры» муниципальной программы Митякинского сельского поселения «Развитие культуры»</t>
  </si>
  <si>
    <t>06.1.00.S3920</t>
  </si>
  <si>
    <t>99.9.00.0</t>
  </si>
  <si>
    <t>2025 г.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</si>
  <si>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</t>
  </si>
  <si>
    <t>99.9.00.85011</t>
  </si>
  <si>
    <t>Предоставление межбюджетных трансфертов из бюджета Митякинского сельского поселения бюджету Тарасовского района согласно переданной части полномочий по организации ритуальных услуг в рамках непрограммных расходов органов местного самоуправления Митякинского сельского поселения</t>
  </si>
  <si>
    <t>Субвенция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«Обеспечение деятельности Администрации Митякинского сельского поселения» (Расходы на выплаты персоналу государственных (муниципальных) органов)</t>
  </si>
  <si>
    <t xml:space="preserve">Тарасовского района на 2024 год и на плановый </t>
  </si>
  <si>
    <t>Распределение бюджетных ассигнований по целевым статьям (муниципальным программам Митякинского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 бюджета на 2024 год и на плановый период 2025 и 2026 годы</t>
  </si>
  <si>
    <t>2026 г.</t>
  </si>
  <si>
    <t>С.И. Горшколепов</t>
  </si>
  <si>
    <t xml:space="preserve"> Митякинского сельского поселения № 34 от 27.12.2023 г.</t>
  </si>
  <si>
    <t>период 2025 и 2026 годов""</t>
  </si>
  <si>
    <t>Муниципальная программа "Ремонт, содержание и оснащение системой безопасности муниципального административного здания Митякинского сельского поселения"</t>
  </si>
  <si>
    <t xml:space="preserve">Подпрограмма "Ремонт, содержание и оснащение системой безопасности муниципального административного здания Митякинского сельского поселения" </t>
  </si>
  <si>
    <t>Расходы на закупку товаров, работ и услуг для ремонта, содержания административного здания</t>
  </si>
  <si>
    <t>11.1.00.20450</t>
  </si>
  <si>
    <t>11.1.0.00000</t>
  </si>
  <si>
    <t>11.0.00.00000</t>
  </si>
  <si>
    <t>Приложение 6 к проекту решения Собрания депутатов Митякинского сельского поселения №00от 00.11.2024 г. "О внесениии изменений в решение 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</si>
</sst>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2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0"/>
      <color indexed="8"/>
      <name val="MS Sans Serif"/>
    </font>
    <font>
      <sz val="10"/>
      <color indexed="8"/>
      <name val="MS Sans Serif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MS Sans Serif"/>
      <family val="2"/>
      <charset val="204"/>
    </font>
    <font>
      <sz val="10"/>
      <color indexed="8"/>
      <name val="MS Sans Serif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justify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164" fontId="11" fillId="0" borderId="3" xfId="0" applyNumberFormat="1" applyFont="1" applyBorder="1" applyAlignment="1">
      <alignment horizontal="justify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/>
    </xf>
    <xf numFmtId="0" fontId="12" fillId="2" borderId="3" xfId="0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17" fillId="2" borderId="3" xfId="0" applyFont="1" applyFill="1" applyBorder="1" applyAlignment="1">
      <alignment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0" fontId="16" fillId="0" borderId="3" xfId="0" applyFont="1" applyBorder="1"/>
    <xf numFmtId="4" fontId="9" fillId="2" borderId="3" xfId="0" applyNumberFormat="1" applyFont="1" applyFill="1" applyBorder="1" applyAlignment="1">
      <alignment horizontal="right" vertical="center" wrapText="1"/>
    </xf>
    <xf numFmtId="164" fontId="17" fillId="2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6" fillId="0" borderId="0" xfId="0" applyFont="1"/>
    <xf numFmtId="164" fontId="12" fillId="2" borderId="3" xfId="0" applyNumberFormat="1" applyFont="1" applyFill="1" applyBorder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justify" vertical="center" wrapText="1"/>
    </xf>
    <xf numFmtId="0" fontId="19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164" fontId="10" fillId="2" borderId="3" xfId="0" applyNumberFormat="1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7" fillId="2" borderId="5" xfId="0" applyFont="1" applyFill="1" applyBorder="1" applyAlignment="1">
      <alignment vertical="center" wrapText="1"/>
    </xf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left" vertical="center" wrapText="1"/>
    </xf>
    <xf numFmtId="0" fontId="18" fillId="2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wrapText="1"/>
    </xf>
    <xf numFmtId="0" fontId="24" fillId="2" borderId="1" xfId="0" applyFont="1" applyFill="1" applyBorder="1" applyAlignment="1">
      <alignment horizontal="right" vertical="center"/>
    </xf>
    <xf numFmtId="0" fontId="25" fillId="2" borderId="1" xfId="0" applyFont="1" applyFill="1" applyBorder="1" applyAlignment="1">
      <alignment horizontal="right" vertical="center"/>
    </xf>
    <xf numFmtId="0" fontId="25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vertical="center"/>
    </xf>
    <xf numFmtId="0" fontId="4" fillId="0" borderId="3" xfId="0" applyFont="1" applyBorder="1" applyAlignment="1">
      <alignment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165" fontId="0" fillId="0" borderId="3" xfId="0" applyNumberFormat="1" applyBorder="1"/>
    <xf numFmtId="165" fontId="0" fillId="0" borderId="0" xfId="0" applyNumberFormat="1"/>
    <xf numFmtId="165" fontId="21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165" fontId="26" fillId="2" borderId="3" xfId="0" applyNumberFormat="1" applyFont="1" applyFill="1" applyBorder="1" applyAlignment="1">
      <alignment horizontal="right" vertical="center" wrapText="1"/>
    </xf>
    <xf numFmtId="165" fontId="21" fillId="2" borderId="3" xfId="0" applyNumberFormat="1" applyFont="1" applyFill="1" applyBorder="1" applyAlignment="1">
      <alignment horizontal="right" vertical="center"/>
    </xf>
    <xf numFmtId="165" fontId="21" fillId="0" borderId="3" xfId="0" applyNumberFormat="1" applyFont="1" applyBorder="1" applyAlignment="1">
      <alignment horizontal="right" vertical="center"/>
    </xf>
    <xf numFmtId="165" fontId="27" fillId="0" borderId="3" xfId="0" applyNumberFormat="1" applyFont="1" applyBorder="1"/>
    <xf numFmtId="0" fontId="27" fillId="0" borderId="0" xfId="0" applyFont="1"/>
    <xf numFmtId="165" fontId="17" fillId="2" borderId="3" xfId="0" applyNumberFormat="1" applyFont="1" applyFill="1" applyBorder="1" applyAlignment="1">
      <alignment horizontal="right" vertical="center" wrapText="1"/>
    </xf>
    <xf numFmtId="165" fontId="10" fillId="2" borderId="3" xfId="0" applyNumberFormat="1" applyFont="1" applyFill="1" applyBorder="1" applyAlignment="1">
      <alignment horizontal="right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165" fontId="28" fillId="0" borderId="3" xfId="0" applyNumberFormat="1" applyFont="1" applyBorder="1"/>
    <xf numFmtId="165" fontId="17" fillId="0" borderId="3" xfId="0" applyNumberFormat="1" applyFont="1" applyBorder="1" applyAlignment="1">
      <alignment vertical="center"/>
    </xf>
    <xf numFmtId="165" fontId="28" fillId="0" borderId="3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65" fontId="28" fillId="0" borderId="0" xfId="0" applyNumberFormat="1" applyFont="1"/>
    <xf numFmtId="165" fontId="10" fillId="2" borderId="3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horizontal="right" vertical="center"/>
    </xf>
    <xf numFmtId="165" fontId="17" fillId="0" borderId="3" xfId="0" applyNumberFormat="1" applyFont="1" applyBorder="1"/>
    <xf numFmtId="165" fontId="10" fillId="0" borderId="3" xfId="0" applyNumberFormat="1" applyFont="1" applyBorder="1"/>
    <xf numFmtId="164" fontId="17" fillId="0" borderId="3" xfId="0" applyNumberFormat="1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23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0;&#1044;&#1046;&#1045;&#1058;%202020-2022\12.11%20&#1055;&#1056;&#1054;&#1045;&#1050;&#1058;%20&#1073;&#1102;&#1076;&#1078;&#1077;&#1090;&#1072;%20&#1085;&#1072;%202020\&#1055;&#1056;&#1054;&#1045;&#1050;&#1058;%20%20&#1041;&#1070;&#1044;&#1046;&#1045;&#1058;%202020-2022\&#1055;&#1088;&#1080;&#1083;&#1086;&#1078;&#1077;&#1085;&#1080;&#1077;%206%20&#1088;&#1072;&#1089;&#10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се года"/>
    </sheetNames>
    <sheetDataSet>
      <sheetData sheetId="0">
        <row r="16">
          <cell r="AJ16">
            <v>4111.1000000000004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81"/>
  <sheetViews>
    <sheetView tabSelected="1" workbookViewId="0">
      <selection activeCell="AS11" sqref="AS11"/>
    </sheetView>
  </sheetViews>
  <sheetFormatPr defaultRowHeight="14.45" customHeight="1" x14ac:dyDescent="0.25"/>
  <cols>
    <col min="1" max="1" width="80.7109375" customWidth="1"/>
    <col min="2" max="2" width="19.28515625" customWidth="1"/>
    <col min="3" max="16" width="8" hidden="1"/>
    <col min="17" max="17" width="9.7109375" customWidth="1"/>
    <col min="18" max="18" width="5.7109375" customWidth="1"/>
    <col min="19" max="19" width="5.140625" customWidth="1"/>
    <col min="20" max="20" width="12.28515625" customWidth="1"/>
    <col min="21" max="34" width="8" hidden="1"/>
    <col min="35" max="35" width="11.42578125" customWidth="1"/>
    <col min="36" max="39" width="8" hidden="1"/>
    <col min="40" max="40" width="10.5703125" customWidth="1"/>
    <col min="41" max="44" width="8" hidden="1"/>
  </cols>
  <sheetData>
    <row r="1" spans="1:55" ht="38.25" customHeight="1" x14ac:dyDescent="0.25">
      <c r="A1" s="3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90" t="s">
        <v>183</v>
      </c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5"/>
    </row>
    <row r="2" spans="1:55" ht="12" customHeight="1" x14ac:dyDescent="0.25">
      <c r="A2" s="4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22"/>
      <c r="AJ2" s="22"/>
      <c r="AK2" s="22"/>
      <c r="AL2" s="22"/>
      <c r="AM2" s="22"/>
      <c r="AN2" s="22" t="s">
        <v>175</v>
      </c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</row>
    <row r="3" spans="1:55" ht="0.75" hidden="1" customHeight="1" x14ac:dyDescent="0.25">
      <c r="A3" s="4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</row>
    <row r="4" spans="1:55" ht="15" x14ac:dyDescent="0.25">
      <c r="A4" s="4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22"/>
      <c r="AJ4" s="22"/>
      <c r="AK4" s="22"/>
      <c r="AL4" s="22"/>
      <c r="AM4" s="22"/>
      <c r="AN4" s="22" t="s">
        <v>93</v>
      </c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</row>
    <row r="5" spans="1:55" ht="15" x14ac:dyDescent="0.25">
      <c r="A5" s="4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22"/>
      <c r="AJ5" s="22"/>
      <c r="AK5" s="22"/>
      <c r="AL5" s="22"/>
      <c r="AM5" s="22"/>
      <c r="AN5" s="22" t="s">
        <v>171</v>
      </c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</row>
    <row r="6" spans="1:55" ht="15" x14ac:dyDescent="0.25">
      <c r="A6" s="4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9"/>
      <c r="AJ6" s="22"/>
      <c r="AK6" s="22"/>
      <c r="AL6" s="22"/>
      <c r="AM6" s="22"/>
      <c r="AN6" s="22" t="s">
        <v>176</v>
      </c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</row>
    <row r="7" spans="1:5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55" ht="61.5" customHeight="1" x14ac:dyDescent="0.25">
      <c r="A8" s="93" t="s">
        <v>172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2"/>
      <c r="AP8" s="2"/>
      <c r="AQ8" s="2"/>
      <c r="AR8" s="2"/>
    </row>
    <row r="9" spans="1:55" ht="30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47" t="s">
        <v>0</v>
      </c>
      <c r="AO9" s="2"/>
      <c r="AP9" s="2"/>
      <c r="AQ9" s="2"/>
      <c r="AR9" s="2"/>
    </row>
    <row r="10" spans="1:55" ht="38.25" customHeight="1" x14ac:dyDescent="0.25">
      <c r="A10" s="14" t="s">
        <v>1</v>
      </c>
      <c r="B10" s="14" t="s">
        <v>2</v>
      </c>
      <c r="C10" s="14" t="s">
        <v>2</v>
      </c>
      <c r="D10" s="14" t="s">
        <v>2</v>
      </c>
      <c r="E10" s="14" t="s">
        <v>2</v>
      </c>
      <c r="F10" s="14" t="s">
        <v>2</v>
      </c>
      <c r="G10" s="14" t="s">
        <v>2</v>
      </c>
      <c r="H10" s="14" t="s">
        <v>2</v>
      </c>
      <c r="I10" s="14" t="s">
        <v>2</v>
      </c>
      <c r="J10" s="14" t="s">
        <v>2</v>
      </c>
      <c r="K10" s="14" t="s">
        <v>2</v>
      </c>
      <c r="L10" s="14" t="s">
        <v>2</v>
      </c>
      <c r="M10" s="14" t="s">
        <v>2</v>
      </c>
      <c r="N10" s="14" t="s">
        <v>2</v>
      </c>
      <c r="O10" s="14" t="s">
        <v>2</v>
      </c>
      <c r="P10" s="14" t="s">
        <v>2</v>
      </c>
      <c r="Q10" s="14" t="s">
        <v>3</v>
      </c>
      <c r="R10" s="14" t="s">
        <v>4</v>
      </c>
      <c r="S10" s="14" t="s">
        <v>9</v>
      </c>
      <c r="T10" s="9" t="s">
        <v>160</v>
      </c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 t="s">
        <v>166</v>
      </c>
      <c r="AJ10" s="48"/>
      <c r="AK10" s="48"/>
      <c r="AL10" s="48"/>
      <c r="AM10" s="48"/>
      <c r="AN10" s="48" t="s">
        <v>173</v>
      </c>
      <c r="AO10" s="6"/>
      <c r="AP10" s="6"/>
      <c r="AQ10" s="6"/>
      <c r="AR10" s="6"/>
    </row>
    <row r="11" spans="1:55" ht="33.6" customHeight="1" x14ac:dyDescent="0.25">
      <c r="A11" s="10" t="s">
        <v>14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75">
        <f>T12+T17+T20+T24+T36+T40+T49+T56+T60+T64+T66+T46+T53</f>
        <v>19907.999999999996</v>
      </c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>
        <f t="shared" ref="AI11:AN11" si="0">AI12+AI20+AI24+AI36+AI40+AI49+AI56+AI60+AI64+AI66</f>
        <v>11336.199999999999</v>
      </c>
      <c r="AJ11" s="75">
        <f t="shared" si="0"/>
        <v>0</v>
      </c>
      <c r="AK11" s="75">
        <f t="shared" si="0"/>
        <v>0</v>
      </c>
      <c r="AL11" s="75">
        <f t="shared" si="0"/>
        <v>0</v>
      </c>
      <c r="AM11" s="75">
        <f t="shared" si="0"/>
        <v>0</v>
      </c>
      <c r="AN11" s="75">
        <f t="shared" si="0"/>
        <v>10789.699999999999</v>
      </c>
      <c r="AO11" s="5"/>
      <c r="AP11" s="5"/>
      <c r="AQ11" s="5"/>
      <c r="AR11" s="5"/>
    </row>
    <row r="12" spans="1:55" ht="39" customHeight="1" x14ac:dyDescent="0.25">
      <c r="A12" s="27" t="s">
        <v>15</v>
      </c>
      <c r="B12" s="28" t="s">
        <v>16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9"/>
      <c r="R12" s="28"/>
      <c r="S12" s="28"/>
      <c r="T12" s="75">
        <f>T13</f>
        <v>404.2</v>
      </c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5">
        <v>0</v>
      </c>
      <c r="AJ12" s="75">
        <v>0</v>
      </c>
      <c r="AK12" s="75">
        <v>0</v>
      </c>
      <c r="AL12" s="75">
        <v>0</v>
      </c>
      <c r="AM12" s="75">
        <v>0</v>
      </c>
      <c r="AN12" s="75">
        <v>0</v>
      </c>
      <c r="AO12" s="92" t="s">
        <v>10</v>
      </c>
      <c r="AP12" s="92" t="s">
        <v>11</v>
      </c>
      <c r="AQ12" s="92" t="s">
        <v>12</v>
      </c>
      <c r="AR12" s="92" t="s">
        <v>13</v>
      </c>
    </row>
    <row r="13" spans="1:55" ht="30" customHeight="1" x14ac:dyDescent="0.25">
      <c r="A13" s="23" t="s">
        <v>17</v>
      </c>
      <c r="B13" s="20" t="s">
        <v>18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1"/>
      <c r="R13" s="20"/>
      <c r="S13" s="20"/>
      <c r="T13" s="76">
        <f>T15+T16</f>
        <v>404.2</v>
      </c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>
        <v>0</v>
      </c>
      <c r="AJ13" s="76">
        <v>0</v>
      </c>
      <c r="AK13" s="76">
        <v>0</v>
      </c>
      <c r="AL13" s="76">
        <v>0</v>
      </c>
      <c r="AM13" s="76">
        <v>0</v>
      </c>
      <c r="AN13" s="76">
        <v>0</v>
      </c>
      <c r="AO13" s="92" t="s">
        <v>5</v>
      </c>
      <c r="AP13" s="92" t="s">
        <v>6</v>
      </c>
      <c r="AQ13" s="92" t="s">
        <v>7</v>
      </c>
      <c r="AR13" s="92" t="s">
        <v>8</v>
      </c>
    </row>
    <row r="14" spans="1:55" ht="21" hidden="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"/>
      <c r="AP14" s="7"/>
      <c r="AQ14" s="7"/>
      <c r="AR14" s="7"/>
    </row>
    <row r="15" spans="1:55" ht="91.5" customHeight="1" x14ac:dyDescent="0.25">
      <c r="A15" s="24" t="s">
        <v>20</v>
      </c>
      <c r="B15" s="20" t="s">
        <v>19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 t="s">
        <v>21</v>
      </c>
      <c r="R15" s="20" t="s">
        <v>22</v>
      </c>
      <c r="S15" s="20" t="s">
        <v>23</v>
      </c>
      <c r="T15" s="76">
        <v>404.2</v>
      </c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>
        <v>0</v>
      </c>
      <c r="AJ15" s="76">
        <v>0</v>
      </c>
      <c r="AK15" s="76">
        <v>0</v>
      </c>
      <c r="AL15" s="76">
        <v>0</v>
      </c>
      <c r="AM15" s="76">
        <v>0</v>
      </c>
      <c r="AN15" s="76">
        <v>0</v>
      </c>
      <c r="AO15" s="12"/>
      <c r="AP15" s="12"/>
      <c r="AQ15" s="12"/>
      <c r="AR15" s="12"/>
    </row>
    <row r="16" spans="1:55" ht="21.75" hidden="1" customHeight="1" x14ac:dyDescent="0.25">
      <c r="A16" s="41" t="s">
        <v>143</v>
      </c>
      <c r="B16" s="20" t="s">
        <v>142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" t="s">
        <v>21</v>
      </c>
      <c r="R16" s="20" t="s">
        <v>22</v>
      </c>
      <c r="S16" s="20" t="s">
        <v>23</v>
      </c>
      <c r="T16" s="72">
        <v>0</v>
      </c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>
        <v>0</v>
      </c>
      <c r="AJ16" s="66">
        <v>0</v>
      </c>
      <c r="AK16" s="66">
        <v>0</v>
      </c>
      <c r="AL16" s="66">
        <v>0</v>
      </c>
      <c r="AM16" s="66">
        <v>0</v>
      </c>
      <c r="AN16" s="66">
        <v>0</v>
      </c>
      <c r="AO16" s="12"/>
      <c r="AP16" s="12"/>
      <c r="AQ16" s="12"/>
      <c r="AR16" s="12"/>
    </row>
    <row r="17" spans="1:44" ht="31.5" customHeight="1" x14ac:dyDescent="0.25">
      <c r="A17" s="49" t="s">
        <v>144</v>
      </c>
      <c r="B17" s="36" t="s">
        <v>145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79">
        <f>T18</f>
        <v>2928</v>
      </c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75">
        <v>0</v>
      </c>
      <c r="AJ17" s="75">
        <v>0</v>
      </c>
      <c r="AK17" s="75">
        <v>0</v>
      </c>
      <c r="AL17" s="75">
        <v>0</v>
      </c>
      <c r="AM17" s="75">
        <v>0</v>
      </c>
      <c r="AN17" s="75">
        <v>0</v>
      </c>
      <c r="AO17" s="12"/>
      <c r="AP17" s="12"/>
      <c r="AQ17" s="12"/>
      <c r="AR17" s="12"/>
    </row>
    <row r="18" spans="1:44" ht="48.75" customHeight="1" x14ac:dyDescent="0.25">
      <c r="A18" s="50" t="s">
        <v>148</v>
      </c>
      <c r="B18" s="20" t="s">
        <v>146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1" t="s">
        <v>21</v>
      </c>
      <c r="R18" s="20" t="s">
        <v>70</v>
      </c>
      <c r="S18" s="20" t="s">
        <v>140</v>
      </c>
      <c r="T18" s="81">
        <f>T19</f>
        <v>2928</v>
      </c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76">
        <v>0</v>
      </c>
      <c r="AJ18" s="76">
        <v>0</v>
      </c>
      <c r="AK18" s="76">
        <v>0</v>
      </c>
      <c r="AL18" s="76">
        <v>0</v>
      </c>
      <c r="AM18" s="76">
        <v>0</v>
      </c>
      <c r="AN18" s="76">
        <v>0</v>
      </c>
      <c r="AO18" s="12"/>
      <c r="AP18" s="12"/>
      <c r="AQ18" s="12"/>
      <c r="AR18" s="12"/>
    </row>
    <row r="19" spans="1:44" ht="94.5" customHeight="1" x14ac:dyDescent="0.25">
      <c r="A19" s="51" t="s">
        <v>149</v>
      </c>
      <c r="B19" s="20" t="s">
        <v>147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21" t="s">
        <v>21</v>
      </c>
      <c r="R19" s="20" t="s">
        <v>70</v>
      </c>
      <c r="S19" s="20" t="s">
        <v>140</v>
      </c>
      <c r="T19" s="81">
        <v>2928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13"/>
      <c r="AP19" s="13"/>
      <c r="AQ19" s="13"/>
      <c r="AR19" s="13"/>
    </row>
    <row r="20" spans="1:44" ht="46.5" customHeight="1" x14ac:dyDescent="0.25">
      <c r="A20" s="27" t="s">
        <v>121</v>
      </c>
      <c r="B20" s="28" t="s">
        <v>24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28"/>
      <c r="S20" s="28"/>
      <c r="T20" s="75">
        <f>T21</f>
        <v>0</v>
      </c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>
        <v>0</v>
      </c>
      <c r="AJ20" s="75">
        <v>0</v>
      </c>
      <c r="AK20" s="75">
        <v>0</v>
      </c>
      <c r="AL20" s="75">
        <v>0</v>
      </c>
      <c r="AM20" s="75">
        <v>0</v>
      </c>
      <c r="AN20" s="75">
        <v>0</v>
      </c>
      <c r="AO20" s="12"/>
      <c r="AP20" s="12"/>
      <c r="AQ20" s="12"/>
      <c r="AR20" s="12"/>
    </row>
    <row r="21" spans="1:44" ht="1.5" hidden="1" customHeight="1" x14ac:dyDescent="0.25">
      <c r="A21" s="23" t="s">
        <v>25</v>
      </c>
      <c r="B21" s="20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 t="s">
        <v>21</v>
      </c>
      <c r="R21" s="20" t="s">
        <v>28</v>
      </c>
      <c r="S21" s="20" t="s">
        <v>29</v>
      </c>
      <c r="T21" s="76">
        <f>T23</f>
        <v>0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>
        <v>0</v>
      </c>
      <c r="AJ21" s="76">
        <v>0</v>
      </c>
      <c r="AK21" s="76">
        <v>0</v>
      </c>
      <c r="AL21" s="76">
        <v>0</v>
      </c>
      <c r="AM21" s="76">
        <v>0</v>
      </c>
      <c r="AN21" s="76">
        <v>0</v>
      </c>
      <c r="AO21" s="12"/>
      <c r="AP21" s="12"/>
      <c r="AQ21" s="12"/>
      <c r="AR21" s="12"/>
    </row>
    <row r="22" spans="1:44" ht="10.5" hidden="1" customHeight="1" x14ac:dyDescent="0.25">
      <c r="A22" s="23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20"/>
      <c r="S22" s="20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12"/>
      <c r="AP22" s="12"/>
      <c r="AQ22" s="12"/>
      <c r="AR22" s="12"/>
    </row>
    <row r="23" spans="1:44" ht="35.25" customHeight="1" x14ac:dyDescent="0.25">
      <c r="A23" s="23" t="s">
        <v>27</v>
      </c>
      <c r="B23" s="20" t="s">
        <v>150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 t="s">
        <v>21</v>
      </c>
      <c r="R23" s="20" t="s">
        <v>28</v>
      </c>
      <c r="S23" s="20" t="s">
        <v>29</v>
      </c>
      <c r="T23" s="76">
        <v>0</v>
      </c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>
        <v>0</v>
      </c>
      <c r="AJ23" s="76">
        <v>0</v>
      </c>
      <c r="AK23" s="76">
        <v>0</v>
      </c>
      <c r="AL23" s="76">
        <v>0</v>
      </c>
      <c r="AM23" s="76">
        <v>0</v>
      </c>
      <c r="AN23" s="76">
        <v>0</v>
      </c>
      <c r="AO23" s="13"/>
      <c r="AP23" s="13"/>
      <c r="AQ23" s="13"/>
      <c r="AR23" s="13"/>
    </row>
    <row r="24" spans="1:44" ht="33" customHeight="1" x14ac:dyDescent="0.25">
      <c r="A24" s="27" t="s">
        <v>30</v>
      </c>
      <c r="B24" s="28" t="s">
        <v>31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28"/>
      <c r="S24" s="28"/>
      <c r="T24" s="75">
        <f>T25+T30</f>
        <v>1150.8000000000002</v>
      </c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5">
        <f>AI25+AI30</f>
        <v>0</v>
      </c>
      <c r="AJ24" s="75">
        <f t="shared" ref="AJ24:AN24" si="1">AJ25+AJ30</f>
        <v>0</v>
      </c>
      <c r="AK24" s="75">
        <f t="shared" si="1"/>
        <v>0</v>
      </c>
      <c r="AL24" s="75">
        <f t="shared" si="1"/>
        <v>0</v>
      </c>
      <c r="AM24" s="75">
        <f t="shared" si="1"/>
        <v>0</v>
      </c>
      <c r="AN24" s="75">
        <f t="shared" si="1"/>
        <v>0</v>
      </c>
      <c r="AO24" s="12"/>
      <c r="AP24" s="12"/>
      <c r="AQ24" s="12"/>
      <c r="AR24" s="12"/>
    </row>
    <row r="25" spans="1:44" ht="76.900000000000006" customHeight="1" x14ac:dyDescent="0.25">
      <c r="A25" s="24" t="s">
        <v>32</v>
      </c>
      <c r="B25" s="20" t="s">
        <v>33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20"/>
      <c r="S25" s="20"/>
      <c r="T25" s="76">
        <f>T27+T29</f>
        <v>595.70000000000005</v>
      </c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>
        <f>AI27+AI29</f>
        <v>0</v>
      </c>
      <c r="AJ25" s="76">
        <v>0</v>
      </c>
      <c r="AK25" s="76">
        <v>0</v>
      </c>
      <c r="AL25" s="76">
        <v>0</v>
      </c>
      <c r="AM25" s="76">
        <v>0</v>
      </c>
      <c r="AN25" s="76">
        <v>0</v>
      </c>
      <c r="AO25" s="12"/>
      <c r="AP25" s="12"/>
      <c r="AQ25" s="12"/>
      <c r="AR25" s="12"/>
    </row>
    <row r="26" spans="1:44" ht="117" hidden="1" customHeight="1" x14ac:dyDescent="0.25">
      <c r="A26" s="24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>
        <v>0</v>
      </c>
      <c r="AJ26" s="76">
        <v>0</v>
      </c>
      <c r="AK26" s="76">
        <v>0</v>
      </c>
      <c r="AL26" s="76">
        <v>0</v>
      </c>
      <c r="AM26" s="76">
        <v>0</v>
      </c>
      <c r="AN26" s="76">
        <v>0</v>
      </c>
      <c r="AO26" s="12"/>
      <c r="AP26" s="12"/>
      <c r="AQ26" s="12"/>
      <c r="AR26" s="12"/>
    </row>
    <row r="27" spans="1:44" ht="112.5" customHeight="1" x14ac:dyDescent="0.25">
      <c r="A27" s="24" t="s">
        <v>35</v>
      </c>
      <c r="B27" s="20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 t="s">
        <v>21</v>
      </c>
      <c r="R27" s="20" t="s">
        <v>36</v>
      </c>
      <c r="S27" s="20" t="s">
        <v>37</v>
      </c>
      <c r="T27" s="76">
        <v>146.80000000000001</v>
      </c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>
        <v>0</v>
      </c>
      <c r="AJ27" s="76">
        <v>0</v>
      </c>
      <c r="AK27" s="76">
        <v>0</v>
      </c>
      <c r="AL27" s="76">
        <v>0</v>
      </c>
      <c r="AM27" s="76">
        <v>0</v>
      </c>
      <c r="AN27" s="76">
        <v>0</v>
      </c>
      <c r="AO27" s="13"/>
      <c r="AP27" s="13"/>
      <c r="AQ27" s="13"/>
      <c r="AR27" s="13"/>
    </row>
    <row r="28" spans="1:44" ht="10.5" hidden="1" customHeight="1" x14ac:dyDescent="0.25">
      <c r="A28" s="24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20"/>
      <c r="S28" s="20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>
        <v>0</v>
      </c>
      <c r="AJ28" s="76">
        <v>0</v>
      </c>
      <c r="AK28" s="76">
        <v>0</v>
      </c>
      <c r="AL28" s="76">
        <v>0</v>
      </c>
      <c r="AM28" s="76">
        <v>0</v>
      </c>
      <c r="AN28" s="76">
        <v>0</v>
      </c>
      <c r="AO28" s="12"/>
      <c r="AP28" s="12"/>
      <c r="AQ28" s="12"/>
      <c r="AR28" s="12"/>
    </row>
    <row r="29" spans="1:44" ht="97.9" customHeight="1" x14ac:dyDescent="0.25">
      <c r="A29" s="24" t="s">
        <v>39</v>
      </c>
      <c r="B29" s="20" t="s">
        <v>38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 t="s">
        <v>21</v>
      </c>
      <c r="R29" s="20" t="s">
        <v>36</v>
      </c>
      <c r="S29" s="20" t="s">
        <v>37</v>
      </c>
      <c r="T29" s="76">
        <v>448.9</v>
      </c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13"/>
      <c r="AP29" s="13"/>
      <c r="AQ29" s="13"/>
      <c r="AR29" s="13"/>
    </row>
    <row r="30" spans="1:44" ht="33" customHeight="1" x14ac:dyDescent="0.25">
      <c r="A30" s="23" t="s">
        <v>40</v>
      </c>
      <c r="B30" s="20" t="s">
        <v>41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20"/>
      <c r="S30" s="20"/>
      <c r="T30" s="76">
        <f>T31+T32+T33</f>
        <v>555.1</v>
      </c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>
        <f>AI31+AI32</f>
        <v>0</v>
      </c>
      <c r="AJ30" s="76"/>
      <c r="AK30" s="76"/>
      <c r="AL30" s="76"/>
      <c r="AM30" s="76"/>
      <c r="AN30" s="76">
        <v>0</v>
      </c>
      <c r="AO30" s="12"/>
      <c r="AP30" s="12"/>
      <c r="AQ30" s="12"/>
      <c r="AR30" s="12"/>
    </row>
    <row r="31" spans="1:44" ht="112.5" customHeight="1" x14ac:dyDescent="0.25">
      <c r="A31" s="24" t="s">
        <v>43</v>
      </c>
      <c r="B31" s="20" t="s">
        <v>42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 t="s">
        <v>21</v>
      </c>
      <c r="R31" s="20" t="s">
        <v>36</v>
      </c>
      <c r="S31" s="20" t="s">
        <v>28</v>
      </c>
      <c r="T31" s="76">
        <v>550.1</v>
      </c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>
        <v>0</v>
      </c>
      <c r="AJ31" s="76"/>
      <c r="AK31" s="76"/>
      <c r="AL31" s="76"/>
      <c r="AM31" s="76"/>
      <c r="AN31" s="76">
        <v>0</v>
      </c>
      <c r="AO31" s="12"/>
      <c r="AP31" s="12"/>
      <c r="AQ31" s="12"/>
      <c r="AR31" s="12"/>
    </row>
    <row r="32" spans="1:44" ht="82.5" customHeight="1" x14ac:dyDescent="0.25">
      <c r="A32" s="15" t="s">
        <v>94</v>
      </c>
      <c r="B32" s="16" t="s">
        <v>95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1" t="s">
        <v>21</v>
      </c>
      <c r="R32" s="20" t="s">
        <v>36</v>
      </c>
      <c r="S32" s="20" t="s">
        <v>28</v>
      </c>
      <c r="T32" s="76">
        <v>5</v>
      </c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6">
        <v>0</v>
      </c>
      <c r="AJ32" s="76">
        <v>0</v>
      </c>
      <c r="AK32" s="76">
        <v>0</v>
      </c>
      <c r="AL32" s="76">
        <v>0</v>
      </c>
      <c r="AM32" s="76">
        <v>0</v>
      </c>
      <c r="AN32" s="76">
        <v>0</v>
      </c>
      <c r="AO32" s="13"/>
      <c r="AP32" s="13"/>
      <c r="AQ32" s="13"/>
      <c r="AR32" s="13"/>
    </row>
    <row r="33" spans="1:44" ht="13.5" hidden="1" customHeight="1" x14ac:dyDescent="0.25">
      <c r="A33" s="67" t="s">
        <v>159</v>
      </c>
      <c r="B33" s="20" t="s">
        <v>158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21</v>
      </c>
      <c r="R33" s="20" t="s">
        <v>36</v>
      </c>
      <c r="S33" s="20" t="s">
        <v>28</v>
      </c>
      <c r="T33" s="66">
        <v>0</v>
      </c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>
        <v>0</v>
      </c>
      <c r="AJ33" s="66">
        <v>0</v>
      </c>
      <c r="AK33" s="66">
        <v>0</v>
      </c>
      <c r="AL33" s="66">
        <v>0</v>
      </c>
      <c r="AM33" s="66">
        <v>0</v>
      </c>
      <c r="AN33" s="66">
        <v>0</v>
      </c>
      <c r="AO33" s="12"/>
      <c r="AP33" s="12"/>
      <c r="AQ33" s="12"/>
      <c r="AR33" s="12"/>
    </row>
    <row r="34" spans="1:44" ht="14.25" hidden="1" customHeight="1" x14ac:dyDescent="0.25"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13"/>
      <c r="AP34" s="13"/>
      <c r="AQ34" s="13"/>
      <c r="AR34" s="13"/>
    </row>
    <row r="35" spans="1:44" ht="15" hidden="1" customHeight="1" x14ac:dyDescent="0.25">
      <c r="A35" s="68" t="s">
        <v>161</v>
      </c>
      <c r="B35" s="69" t="s">
        <v>162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21" t="s">
        <v>21</v>
      </c>
      <c r="R35" s="20" t="s">
        <v>36</v>
      </c>
      <c r="S35" s="20" t="s">
        <v>28</v>
      </c>
      <c r="T35" s="66">
        <v>0</v>
      </c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66">
        <v>0</v>
      </c>
      <c r="AJ35" s="66">
        <v>0</v>
      </c>
      <c r="AK35" s="66">
        <v>0</v>
      </c>
      <c r="AL35" s="66">
        <v>0</v>
      </c>
      <c r="AM35" s="66">
        <v>0</v>
      </c>
      <c r="AN35" s="66">
        <v>0</v>
      </c>
      <c r="AO35" s="12"/>
      <c r="AP35" s="12"/>
      <c r="AQ35" s="12"/>
      <c r="AR35" s="12"/>
    </row>
    <row r="36" spans="1:44" ht="16.899999999999999" customHeight="1" x14ac:dyDescent="0.25">
      <c r="A36" s="27" t="s">
        <v>44</v>
      </c>
      <c r="B36" s="28" t="s">
        <v>45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28"/>
      <c r="S36" s="28"/>
      <c r="T36" s="75">
        <f>T38+T39</f>
        <v>5762.8</v>
      </c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>
        <f t="shared" ref="AI36:AN36" si="2">AI38+AI39</f>
        <v>2814.1</v>
      </c>
      <c r="AJ36" s="75">
        <f t="shared" si="2"/>
        <v>0</v>
      </c>
      <c r="AK36" s="75">
        <f t="shared" si="2"/>
        <v>0</v>
      </c>
      <c r="AL36" s="75">
        <f t="shared" si="2"/>
        <v>0</v>
      </c>
      <c r="AM36" s="75">
        <f t="shared" si="2"/>
        <v>0</v>
      </c>
      <c r="AN36" s="75">
        <f t="shared" si="2"/>
        <v>1197.5</v>
      </c>
      <c r="AO36" s="12"/>
      <c r="AP36" s="12"/>
      <c r="AQ36" s="12"/>
      <c r="AR36" s="12"/>
    </row>
    <row r="37" spans="1:44" ht="24" customHeight="1" x14ac:dyDescent="0.25">
      <c r="A37" s="23" t="s">
        <v>135</v>
      </c>
      <c r="B37" s="20" t="s">
        <v>46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76">
        <f>T38+T39</f>
        <v>5762.8</v>
      </c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>
        <f>AI38+AI39</f>
        <v>2814.1</v>
      </c>
      <c r="AJ37" s="76">
        <f t="shared" ref="AJ37:AM37" si="3">AJ39</f>
        <v>0</v>
      </c>
      <c r="AK37" s="76">
        <f t="shared" si="3"/>
        <v>0</v>
      </c>
      <c r="AL37" s="76">
        <f t="shared" si="3"/>
        <v>0</v>
      </c>
      <c r="AM37" s="76">
        <f t="shared" si="3"/>
        <v>0</v>
      </c>
      <c r="AN37" s="76">
        <f>AN38+AN39</f>
        <v>1197.5</v>
      </c>
      <c r="AO37" s="12"/>
      <c r="AP37" s="12"/>
      <c r="AQ37" s="12"/>
      <c r="AR37" s="12"/>
    </row>
    <row r="38" spans="1:44" ht="99" customHeight="1" x14ac:dyDescent="0.25">
      <c r="A38" s="24" t="s">
        <v>48</v>
      </c>
      <c r="B38" s="20" t="s">
        <v>47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 t="s">
        <v>49</v>
      </c>
      <c r="R38" s="20" t="s">
        <v>50</v>
      </c>
      <c r="S38" s="20" t="s">
        <v>22</v>
      </c>
      <c r="T38" s="76">
        <v>5762.8</v>
      </c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>
        <v>2814.1</v>
      </c>
      <c r="AJ38" s="76"/>
      <c r="AK38" s="76"/>
      <c r="AL38" s="76"/>
      <c r="AM38" s="76"/>
      <c r="AN38" s="76">
        <v>1197.5</v>
      </c>
      <c r="AO38" s="13"/>
      <c r="AP38" s="13"/>
      <c r="AQ38" s="13"/>
      <c r="AR38" s="13"/>
    </row>
    <row r="39" spans="1:44" ht="18" hidden="1" customHeight="1" x14ac:dyDescent="0.25">
      <c r="A39" s="42" t="s">
        <v>163</v>
      </c>
      <c r="B39" s="61" t="s">
        <v>164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49</v>
      </c>
      <c r="R39" s="20" t="s">
        <v>50</v>
      </c>
      <c r="S39" s="20" t="s">
        <v>22</v>
      </c>
      <c r="T39" s="66">
        <v>0</v>
      </c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>
        <v>0</v>
      </c>
      <c r="AJ39" s="66"/>
      <c r="AK39" s="66"/>
      <c r="AL39" s="66"/>
      <c r="AM39" s="66"/>
      <c r="AN39" s="66">
        <v>0</v>
      </c>
      <c r="AO39" s="12"/>
      <c r="AP39" s="12"/>
      <c r="AQ39" s="12"/>
      <c r="AR39" s="12"/>
    </row>
    <row r="40" spans="1:44" ht="22.15" customHeight="1" x14ac:dyDescent="0.25">
      <c r="A40" s="27" t="s">
        <v>51</v>
      </c>
      <c r="B40" s="28" t="s">
        <v>52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28"/>
      <c r="S40" s="28"/>
      <c r="T40" s="75">
        <f>T41</f>
        <v>164.4</v>
      </c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>
        <v>0</v>
      </c>
      <c r="AJ40" s="75">
        <v>0</v>
      </c>
      <c r="AK40" s="75">
        <v>0</v>
      </c>
      <c r="AL40" s="75">
        <v>0</v>
      </c>
      <c r="AM40" s="75">
        <v>0</v>
      </c>
      <c r="AN40" s="75">
        <v>0</v>
      </c>
      <c r="AO40" s="12"/>
      <c r="AP40" s="12"/>
      <c r="AQ40" s="12"/>
      <c r="AR40" s="12"/>
    </row>
    <row r="41" spans="1:44" ht="35.450000000000003" customHeight="1" x14ac:dyDescent="0.25">
      <c r="A41" s="23" t="s">
        <v>53</v>
      </c>
      <c r="B41" s="20" t="s">
        <v>54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76">
        <f>T42+T43+T44+T45</f>
        <v>164.4</v>
      </c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>
        <v>0</v>
      </c>
      <c r="AJ41" s="76">
        <v>0</v>
      </c>
      <c r="AK41" s="76">
        <v>0</v>
      </c>
      <c r="AL41" s="76">
        <v>0</v>
      </c>
      <c r="AM41" s="76">
        <v>0</v>
      </c>
      <c r="AN41" s="76">
        <v>0</v>
      </c>
      <c r="AO41" s="12"/>
      <c r="AP41" s="12"/>
      <c r="AQ41" s="12"/>
      <c r="AR41" s="12"/>
    </row>
    <row r="42" spans="1:44" ht="30" customHeight="1" x14ac:dyDescent="0.25">
      <c r="A42" s="24" t="s">
        <v>56</v>
      </c>
      <c r="B42" s="20" t="s">
        <v>55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 t="s">
        <v>21</v>
      </c>
      <c r="R42" s="20" t="s">
        <v>57</v>
      </c>
      <c r="S42" s="20" t="s">
        <v>36</v>
      </c>
      <c r="T42" s="76">
        <v>7.4</v>
      </c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>
        <v>0</v>
      </c>
      <c r="AJ42" s="76">
        <v>0</v>
      </c>
      <c r="AK42" s="76">
        <v>0</v>
      </c>
      <c r="AL42" s="76">
        <v>0</v>
      </c>
      <c r="AM42" s="76">
        <v>0</v>
      </c>
      <c r="AN42" s="76">
        <v>0</v>
      </c>
      <c r="AO42" s="13"/>
      <c r="AP42" s="13"/>
      <c r="AQ42" s="13"/>
      <c r="AR42" s="13"/>
    </row>
    <row r="43" spans="1:44" ht="46.5" customHeight="1" x14ac:dyDescent="0.25">
      <c r="A43" s="24" t="s">
        <v>59</v>
      </c>
      <c r="B43" s="20" t="s">
        <v>58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 t="s">
        <v>21</v>
      </c>
      <c r="R43" s="20" t="s">
        <v>22</v>
      </c>
      <c r="S43" s="20" t="s">
        <v>23</v>
      </c>
      <c r="T43" s="76">
        <v>0</v>
      </c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>
        <v>0</v>
      </c>
      <c r="AJ43" s="76">
        <v>0</v>
      </c>
      <c r="AK43" s="76">
        <v>0</v>
      </c>
      <c r="AL43" s="76">
        <v>0</v>
      </c>
      <c r="AM43" s="76">
        <v>0</v>
      </c>
      <c r="AN43" s="76">
        <v>0</v>
      </c>
      <c r="AO43" s="12"/>
      <c r="AP43" s="12"/>
      <c r="AQ43" s="12"/>
      <c r="AR43" s="12"/>
    </row>
    <row r="44" spans="1:44" ht="84" customHeight="1" x14ac:dyDescent="0.25">
      <c r="A44" s="24" t="s">
        <v>61</v>
      </c>
      <c r="B44" s="20" t="s">
        <v>60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 t="s">
        <v>21</v>
      </c>
      <c r="R44" s="20" t="s">
        <v>22</v>
      </c>
      <c r="S44" s="20" t="s">
        <v>23</v>
      </c>
      <c r="T44" s="76">
        <v>137</v>
      </c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13"/>
      <c r="AP44" s="13"/>
      <c r="AQ44" s="13"/>
      <c r="AR44" s="13"/>
    </row>
    <row r="45" spans="1:44" ht="45.75" customHeight="1" x14ac:dyDescent="0.25">
      <c r="A45" s="23" t="s">
        <v>63</v>
      </c>
      <c r="B45" s="20" t="s">
        <v>62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64</v>
      </c>
      <c r="R45" s="20" t="s">
        <v>22</v>
      </c>
      <c r="S45" s="20" t="s">
        <v>23</v>
      </c>
      <c r="T45" s="76">
        <v>20</v>
      </c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>
        <v>0</v>
      </c>
      <c r="AJ45" s="76">
        <v>0</v>
      </c>
      <c r="AK45" s="76">
        <v>0</v>
      </c>
      <c r="AL45" s="76">
        <v>0</v>
      </c>
      <c r="AM45" s="76">
        <v>0</v>
      </c>
      <c r="AN45" s="76">
        <v>0</v>
      </c>
      <c r="AO45" s="12"/>
      <c r="AP45" s="12"/>
      <c r="AQ45" s="12"/>
      <c r="AR45" s="12"/>
    </row>
    <row r="46" spans="1:44" ht="20.25" customHeight="1" x14ac:dyDescent="0.25">
      <c r="A46" s="52" t="s">
        <v>151</v>
      </c>
      <c r="B46" s="36" t="s">
        <v>154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85">
        <f>T47</f>
        <v>39.700000000000003</v>
      </c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5">
        <v>0</v>
      </c>
      <c r="AJ46" s="75">
        <v>0</v>
      </c>
      <c r="AK46" s="75">
        <v>0</v>
      </c>
      <c r="AL46" s="75">
        <v>0</v>
      </c>
      <c r="AM46" s="75">
        <v>0</v>
      </c>
      <c r="AN46" s="75">
        <v>0</v>
      </c>
      <c r="AO46" s="13"/>
      <c r="AP46" s="13"/>
      <c r="AQ46" s="13"/>
      <c r="AR46" s="13"/>
    </row>
    <row r="47" spans="1:44" ht="46.5" customHeight="1" x14ac:dyDescent="0.25">
      <c r="A47" s="53" t="s">
        <v>152</v>
      </c>
      <c r="B47" s="36" t="s">
        <v>153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86">
        <f>T48</f>
        <v>39.700000000000003</v>
      </c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6">
        <v>0</v>
      </c>
      <c r="AJ47" s="76">
        <v>0</v>
      </c>
      <c r="AK47" s="76">
        <v>0</v>
      </c>
      <c r="AL47" s="76">
        <v>0</v>
      </c>
      <c r="AM47" s="76">
        <v>0</v>
      </c>
      <c r="AN47" s="76">
        <v>0</v>
      </c>
      <c r="AO47" s="12"/>
      <c r="AP47" s="12"/>
      <c r="AQ47" s="12"/>
      <c r="AR47" s="12"/>
    </row>
    <row r="48" spans="1:44" ht="91.5" customHeight="1" x14ac:dyDescent="0.25">
      <c r="A48" s="60" t="s">
        <v>156</v>
      </c>
      <c r="B48" s="19" t="s">
        <v>155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21">
        <v>240</v>
      </c>
      <c r="R48" s="20" t="s">
        <v>22</v>
      </c>
      <c r="S48" s="20" t="s">
        <v>23</v>
      </c>
      <c r="T48" s="76">
        <v>39.700000000000003</v>
      </c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6">
        <v>0</v>
      </c>
      <c r="AJ48" s="76">
        <v>0</v>
      </c>
      <c r="AK48" s="76">
        <v>0</v>
      </c>
      <c r="AL48" s="76">
        <v>0</v>
      </c>
      <c r="AM48" s="76">
        <v>0</v>
      </c>
      <c r="AN48" s="76">
        <v>0</v>
      </c>
      <c r="AO48" s="13"/>
      <c r="AP48" s="13"/>
      <c r="AQ48" s="13"/>
      <c r="AR48" s="13"/>
    </row>
    <row r="49" spans="1:44" ht="12" hidden="1" customHeight="1" x14ac:dyDescent="0.25">
      <c r="A49" s="40" t="s">
        <v>134</v>
      </c>
      <c r="B49" s="31" t="s">
        <v>124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70">
        <f>T50</f>
        <v>0</v>
      </c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12"/>
      <c r="AP49" s="12"/>
      <c r="AQ49" s="12"/>
      <c r="AR49" s="12"/>
    </row>
    <row r="50" spans="1:44" ht="12.75" hidden="1" customHeight="1" x14ac:dyDescent="0.25">
      <c r="A50" s="23" t="s">
        <v>136</v>
      </c>
      <c r="B50" s="19" t="s">
        <v>125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/>
      <c r="R50" s="20"/>
      <c r="S50" s="20"/>
      <c r="T50" s="66">
        <f>T51+T52</f>
        <v>0</v>
      </c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>
        <v>0</v>
      </c>
      <c r="AJ50" s="66">
        <v>0</v>
      </c>
      <c r="AK50" s="66">
        <v>0</v>
      </c>
      <c r="AL50" s="66">
        <v>0</v>
      </c>
      <c r="AM50" s="66">
        <v>0</v>
      </c>
      <c r="AN50" s="66">
        <v>0</v>
      </c>
      <c r="AO50" s="12"/>
      <c r="AP50" s="12"/>
      <c r="AQ50" s="12"/>
      <c r="AR50" s="12"/>
    </row>
    <row r="51" spans="1:44" ht="12" hidden="1" customHeight="1" x14ac:dyDescent="0.25">
      <c r="A51" s="18" t="s">
        <v>118</v>
      </c>
      <c r="B51" s="19" t="s">
        <v>123</v>
      </c>
      <c r="C51" s="19" t="s">
        <v>28</v>
      </c>
      <c r="D51" s="19" t="s">
        <v>119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>
        <v>240</v>
      </c>
      <c r="R51" s="20" t="s">
        <v>36</v>
      </c>
      <c r="S51" s="20" t="s">
        <v>28</v>
      </c>
      <c r="T51" s="66">
        <v>0</v>
      </c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>
        <v>0</v>
      </c>
      <c r="AJ51" s="66"/>
      <c r="AK51" s="66"/>
      <c r="AL51" s="66"/>
      <c r="AM51" s="66"/>
      <c r="AN51" s="66">
        <v>0</v>
      </c>
      <c r="AO51" s="13"/>
      <c r="AP51" s="13"/>
      <c r="AQ51" s="13"/>
      <c r="AR51" s="13"/>
    </row>
    <row r="52" spans="1:44" ht="16.5" hidden="1" customHeight="1" x14ac:dyDescent="0.25">
      <c r="A52" s="15" t="s">
        <v>137</v>
      </c>
      <c r="B52" s="19" t="s">
        <v>122</v>
      </c>
      <c r="C52" s="19" t="s">
        <v>28</v>
      </c>
      <c r="D52" s="19" t="s">
        <v>119</v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>
        <v>240</v>
      </c>
      <c r="R52" s="20" t="s">
        <v>36</v>
      </c>
      <c r="S52" s="20" t="s">
        <v>28</v>
      </c>
      <c r="T52" s="66">
        <v>0</v>
      </c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>
        <v>0</v>
      </c>
      <c r="AJ52" s="66"/>
      <c r="AK52" s="66"/>
      <c r="AL52" s="66"/>
      <c r="AM52" s="66"/>
      <c r="AN52" s="66">
        <v>0</v>
      </c>
      <c r="AO52" s="12"/>
      <c r="AP52" s="12"/>
      <c r="AQ52" s="12"/>
      <c r="AR52" s="12"/>
    </row>
    <row r="53" spans="1:44" ht="72" customHeight="1" x14ac:dyDescent="0.25">
      <c r="A53" s="87" t="s">
        <v>177</v>
      </c>
      <c r="B53" s="89" t="s">
        <v>182</v>
      </c>
      <c r="C53" s="19"/>
      <c r="D53" s="19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/>
      <c r="R53" s="61"/>
      <c r="S53" s="61"/>
      <c r="T53" s="76">
        <v>293</v>
      </c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>
        <v>0</v>
      </c>
      <c r="AJ53" s="76"/>
      <c r="AK53" s="76"/>
      <c r="AL53" s="76"/>
      <c r="AM53" s="76"/>
      <c r="AN53" s="76">
        <v>0</v>
      </c>
      <c r="AO53" s="12"/>
      <c r="AP53" s="12"/>
      <c r="AQ53" s="12"/>
      <c r="AR53" s="12"/>
    </row>
    <row r="54" spans="1:44" ht="88.5" customHeight="1" x14ac:dyDescent="0.25">
      <c r="A54" s="87" t="s">
        <v>178</v>
      </c>
      <c r="B54" s="89" t="s">
        <v>181</v>
      </c>
      <c r="C54" s="19"/>
      <c r="D54" s="19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/>
      <c r="R54" s="20"/>
      <c r="S54" s="20"/>
      <c r="T54" s="76">
        <v>293</v>
      </c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>
        <v>0</v>
      </c>
      <c r="AJ54" s="76"/>
      <c r="AK54" s="76"/>
      <c r="AL54" s="76"/>
      <c r="AM54" s="76"/>
      <c r="AN54" s="76">
        <v>0</v>
      </c>
      <c r="AO54" s="12"/>
      <c r="AP54" s="12"/>
      <c r="AQ54" s="12"/>
      <c r="AR54" s="12"/>
    </row>
    <row r="55" spans="1:44" ht="47.25" customHeight="1" x14ac:dyDescent="0.25">
      <c r="A55" s="88" t="s">
        <v>179</v>
      </c>
      <c r="B55" s="19" t="s">
        <v>180</v>
      </c>
      <c r="C55" s="19"/>
      <c r="D55" s="19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>
        <v>244</v>
      </c>
      <c r="R55" s="61" t="s">
        <v>22</v>
      </c>
      <c r="S55" s="61" t="s">
        <v>23</v>
      </c>
      <c r="T55" s="76">
        <v>293</v>
      </c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>
        <v>0</v>
      </c>
      <c r="AJ55" s="76"/>
      <c r="AK55" s="76"/>
      <c r="AL55" s="76"/>
      <c r="AM55" s="76"/>
      <c r="AN55" s="76">
        <v>0</v>
      </c>
      <c r="AO55" s="12"/>
      <c r="AP55" s="12"/>
      <c r="AQ55" s="12"/>
      <c r="AR55" s="12"/>
    </row>
    <row r="56" spans="1:44" ht="26.45" customHeight="1" x14ac:dyDescent="0.25">
      <c r="A56" s="27" t="s">
        <v>65</v>
      </c>
      <c r="B56" s="28" t="s">
        <v>66</v>
      </c>
      <c r="C56" s="28"/>
      <c r="D56" s="28"/>
      <c r="E56" s="28"/>
      <c r="F56" s="28" t="s">
        <v>96</v>
      </c>
      <c r="G56" s="28" t="s">
        <v>97</v>
      </c>
      <c r="H56" s="28" t="s">
        <v>98</v>
      </c>
      <c r="I56" s="28"/>
      <c r="J56" s="28"/>
      <c r="K56" s="28"/>
      <c r="L56" s="28"/>
      <c r="M56" s="28"/>
      <c r="N56" s="28"/>
      <c r="O56" s="28"/>
      <c r="P56" s="28"/>
      <c r="Q56" s="29"/>
      <c r="R56" s="28"/>
      <c r="S56" s="28"/>
      <c r="T56" s="75">
        <f>T57+T58+T59</f>
        <v>8414.6999999999989</v>
      </c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>
        <f t="shared" ref="AI56:AN56" si="4">AI57+AI58+AI59</f>
        <v>7860.7</v>
      </c>
      <c r="AJ56" s="75">
        <f t="shared" si="4"/>
        <v>0</v>
      </c>
      <c r="AK56" s="75">
        <f t="shared" si="4"/>
        <v>0</v>
      </c>
      <c r="AL56" s="75">
        <f t="shared" si="4"/>
        <v>0</v>
      </c>
      <c r="AM56" s="75">
        <f t="shared" si="4"/>
        <v>0</v>
      </c>
      <c r="AN56" s="75">
        <f t="shared" si="4"/>
        <v>8072.7999999999993</v>
      </c>
      <c r="AO56" s="13"/>
      <c r="AP56" s="13"/>
      <c r="AQ56" s="13"/>
      <c r="AR56" s="13"/>
    </row>
    <row r="57" spans="1:44" ht="68.45" customHeight="1" x14ac:dyDescent="0.25">
      <c r="A57" s="23" t="s">
        <v>68</v>
      </c>
      <c r="B57" s="20" t="s">
        <v>67</v>
      </c>
      <c r="C57" s="20"/>
      <c r="D57" s="20"/>
      <c r="E57" s="20"/>
      <c r="F57" s="20" t="s">
        <v>99</v>
      </c>
      <c r="G57" s="20" t="s">
        <v>100</v>
      </c>
      <c r="H57" s="20" t="s">
        <v>101</v>
      </c>
      <c r="I57" s="20"/>
      <c r="J57" s="20"/>
      <c r="K57" s="20"/>
      <c r="L57" s="20"/>
      <c r="M57" s="20"/>
      <c r="N57" s="20"/>
      <c r="O57" s="20"/>
      <c r="P57" s="20"/>
      <c r="Q57" s="21" t="s">
        <v>69</v>
      </c>
      <c r="R57" s="20" t="s">
        <v>22</v>
      </c>
      <c r="S57" s="20" t="s">
        <v>70</v>
      </c>
      <c r="T57" s="76">
        <v>7260</v>
      </c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>
        <v>7387.9</v>
      </c>
      <c r="AJ57" s="76">
        <f>'[1]Все года'!AK16</f>
        <v>0</v>
      </c>
      <c r="AK57" s="76">
        <f>'[1]Все года'!AL16</f>
        <v>0</v>
      </c>
      <c r="AL57" s="76">
        <f>'[1]Все года'!AM16</f>
        <v>0</v>
      </c>
      <c r="AM57" s="76">
        <f>'[1]Все года'!AN16</f>
        <v>0</v>
      </c>
      <c r="AN57" s="76">
        <v>7582.2</v>
      </c>
      <c r="AO57" s="13"/>
      <c r="AP57" s="13"/>
      <c r="AQ57" s="13"/>
      <c r="AR57" s="13"/>
    </row>
    <row r="58" spans="1:44" ht="50.45" customHeight="1" x14ac:dyDescent="0.25">
      <c r="A58" s="23" t="s">
        <v>71</v>
      </c>
      <c r="B58" s="20" t="s">
        <v>72</v>
      </c>
      <c r="C58" s="20"/>
      <c r="D58" s="20"/>
      <c r="E58" s="20"/>
      <c r="F58" s="20" t="s">
        <v>102</v>
      </c>
      <c r="G58" s="20" t="s">
        <v>103</v>
      </c>
      <c r="H58" s="20" t="s">
        <v>104</v>
      </c>
      <c r="I58" s="20"/>
      <c r="J58" s="20"/>
      <c r="K58" s="20"/>
      <c r="L58" s="20"/>
      <c r="M58" s="20"/>
      <c r="N58" s="20"/>
      <c r="O58" s="20"/>
      <c r="P58" s="20"/>
      <c r="Q58" s="21" t="s">
        <v>69</v>
      </c>
      <c r="R58" s="20" t="s">
        <v>22</v>
      </c>
      <c r="S58" s="20" t="s">
        <v>70</v>
      </c>
      <c r="T58" s="76">
        <v>350.4</v>
      </c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>
        <v>364.2</v>
      </c>
      <c r="AJ58" s="76"/>
      <c r="AK58" s="76"/>
      <c r="AL58" s="76"/>
      <c r="AM58" s="76"/>
      <c r="AN58" s="76">
        <v>377.2</v>
      </c>
      <c r="AO58" s="12"/>
      <c r="AP58" s="12"/>
      <c r="AQ58" s="12"/>
      <c r="AR58" s="12"/>
    </row>
    <row r="59" spans="1:44" ht="67.900000000000006" customHeight="1" x14ac:dyDescent="0.25">
      <c r="A59" s="23" t="s">
        <v>73</v>
      </c>
      <c r="B59" s="20" t="s">
        <v>72</v>
      </c>
      <c r="C59" s="20" t="s">
        <v>69</v>
      </c>
      <c r="D59" s="20" t="s">
        <v>22</v>
      </c>
      <c r="E59" s="20" t="s">
        <v>70</v>
      </c>
      <c r="F59" s="20" t="s">
        <v>105</v>
      </c>
      <c r="G59" s="20" t="s">
        <v>105</v>
      </c>
      <c r="H59" s="20" t="s">
        <v>105</v>
      </c>
      <c r="I59" s="20"/>
      <c r="J59" s="20"/>
      <c r="K59" s="20"/>
      <c r="L59" s="20"/>
      <c r="M59" s="20"/>
      <c r="N59" s="20"/>
      <c r="O59" s="20"/>
      <c r="P59" s="20"/>
      <c r="Q59" s="21" t="s">
        <v>21</v>
      </c>
      <c r="R59" s="20" t="s">
        <v>22</v>
      </c>
      <c r="S59" s="20" t="s">
        <v>70</v>
      </c>
      <c r="T59" s="83">
        <v>804.3</v>
      </c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>
        <v>108.6</v>
      </c>
      <c r="AJ59" s="83"/>
      <c r="AK59" s="83"/>
      <c r="AL59" s="83"/>
      <c r="AM59" s="83"/>
      <c r="AN59" s="83">
        <v>113.4</v>
      </c>
      <c r="AO59" s="12"/>
      <c r="AP59" s="12"/>
      <c r="AQ59" s="12"/>
      <c r="AR59" s="12"/>
    </row>
    <row r="60" spans="1:44" ht="22.9" customHeight="1" x14ac:dyDescent="0.25">
      <c r="A60" s="34" t="s">
        <v>74</v>
      </c>
      <c r="B60" s="28" t="s">
        <v>75</v>
      </c>
      <c r="C60" s="28"/>
      <c r="D60" s="28"/>
      <c r="E60" s="28"/>
      <c r="F60" s="28" t="s">
        <v>106</v>
      </c>
      <c r="G60" s="28" t="s">
        <v>107</v>
      </c>
      <c r="H60" s="28"/>
      <c r="I60" s="28"/>
      <c r="J60" s="28"/>
      <c r="K60" s="28"/>
      <c r="L60" s="28"/>
      <c r="M60" s="28"/>
      <c r="N60" s="28"/>
      <c r="O60" s="28"/>
      <c r="P60" s="28"/>
      <c r="Q60" s="29"/>
      <c r="R60" s="28"/>
      <c r="S60" s="28"/>
      <c r="T60" s="75">
        <f>T61+T62+T63</f>
        <v>361.79999999999995</v>
      </c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5">
        <f>AI61+AI62+AI63</f>
        <v>387.59999999999997</v>
      </c>
      <c r="AJ60" s="75"/>
      <c r="AK60" s="75"/>
      <c r="AL60" s="75"/>
      <c r="AM60" s="75"/>
      <c r="AN60" s="75">
        <f>AN61+AN62+AN63</f>
        <v>423</v>
      </c>
      <c r="AO60" s="13"/>
      <c r="AP60" s="13"/>
      <c r="AQ60" s="13"/>
      <c r="AR60" s="13"/>
    </row>
    <row r="61" spans="1:44" ht="80.25" customHeight="1" x14ac:dyDescent="0.25">
      <c r="A61" s="67" t="s">
        <v>167</v>
      </c>
      <c r="B61" s="20" t="s">
        <v>76</v>
      </c>
      <c r="C61" s="20"/>
      <c r="D61" s="20"/>
      <c r="E61" s="20"/>
      <c r="F61" s="20" t="s">
        <v>108</v>
      </c>
      <c r="G61" s="20" t="s">
        <v>109</v>
      </c>
      <c r="H61" s="20"/>
      <c r="I61" s="20"/>
      <c r="J61" s="20"/>
      <c r="K61" s="20"/>
      <c r="L61" s="20"/>
      <c r="M61" s="20"/>
      <c r="N61" s="20"/>
      <c r="O61" s="20"/>
      <c r="P61" s="20"/>
      <c r="Q61" s="21" t="s">
        <v>69</v>
      </c>
      <c r="R61" s="20" t="s">
        <v>37</v>
      </c>
      <c r="S61" s="20" t="s">
        <v>28</v>
      </c>
      <c r="T61" s="84">
        <v>359.2</v>
      </c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84">
        <v>349.9</v>
      </c>
      <c r="AJ61" s="84"/>
      <c r="AK61" s="84"/>
      <c r="AL61" s="84"/>
      <c r="AM61" s="84"/>
      <c r="AN61" s="84">
        <v>364</v>
      </c>
      <c r="AO61" s="13"/>
      <c r="AP61" s="13"/>
      <c r="AQ61" s="13"/>
      <c r="AR61" s="13"/>
    </row>
    <row r="62" spans="1:44" ht="96" customHeight="1" x14ac:dyDescent="0.25">
      <c r="A62" s="67" t="s">
        <v>170</v>
      </c>
      <c r="B62" s="20" t="s">
        <v>76</v>
      </c>
      <c r="C62" s="20" t="s">
        <v>69</v>
      </c>
      <c r="D62" s="20" t="s">
        <v>37</v>
      </c>
      <c r="E62" s="20" t="s">
        <v>28</v>
      </c>
      <c r="F62" s="20" t="s">
        <v>110</v>
      </c>
      <c r="G62" s="20" t="s">
        <v>106</v>
      </c>
      <c r="H62" s="20"/>
      <c r="I62" s="20"/>
      <c r="J62" s="20"/>
      <c r="K62" s="20"/>
      <c r="L62" s="20"/>
      <c r="M62" s="20"/>
      <c r="N62" s="20"/>
      <c r="O62" s="20"/>
      <c r="P62" s="20"/>
      <c r="Q62" s="21" t="s">
        <v>21</v>
      </c>
      <c r="R62" s="20" t="s">
        <v>37</v>
      </c>
      <c r="S62" s="20" t="s">
        <v>28</v>
      </c>
      <c r="T62" s="84">
        <v>2.4</v>
      </c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84">
        <v>37.5</v>
      </c>
      <c r="AJ62" s="84"/>
      <c r="AK62" s="84"/>
      <c r="AL62" s="84"/>
      <c r="AM62" s="84"/>
      <c r="AN62" s="84">
        <v>58.8</v>
      </c>
      <c r="AO62" s="12"/>
      <c r="AP62" s="12"/>
      <c r="AQ62" s="12"/>
      <c r="AR62" s="12"/>
    </row>
    <row r="63" spans="1:44" ht="115.15" customHeight="1" x14ac:dyDescent="0.25">
      <c r="A63" s="23" t="s">
        <v>78</v>
      </c>
      <c r="B63" s="20" t="s">
        <v>77</v>
      </c>
      <c r="C63" s="20"/>
      <c r="D63" s="20"/>
      <c r="E63" s="20"/>
      <c r="F63" s="20" t="s">
        <v>111</v>
      </c>
      <c r="G63" s="20" t="s">
        <v>111</v>
      </c>
      <c r="H63" s="20" t="s">
        <v>111</v>
      </c>
      <c r="I63" s="20"/>
      <c r="J63" s="20"/>
      <c r="K63" s="20"/>
      <c r="L63" s="20"/>
      <c r="M63" s="20"/>
      <c r="N63" s="20"/>
      <c r="O63" s="20"/>
      <c r="P63" s="20"/>
      <c r="Q63" s="21" t="s">
        <v>21</v>
      </c>
      <c r="R63" s="20" t="s">
        <v>22</v>
      </c>
      <c r="S63" s="20" t="s">
        <v>70</v>
      </c>
      <c r="T63" s="76">
        <v>0.2</v>
      </c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76">
        <v>0.2</v>
      </c>
      <c r="AJ63" s="76"/>
      <c r="AK63" s="76"/>
      <c r="AL63" s="76"/>
      <c r="AM63" s="76"/>
      <c r="AN63" s="76">
        <v>0.2</v>
      </c>
      <c r="AO63" s="13"/>
      <c r="AP63" s="13"/>
      <c r="AQ63" s="13"/>
      <c r="AR63" s="13"/>
    </row>
    <row r="64" spans="1:44" ht="21" customHeight="1" x14ac:dyDescent="0.25">
      <c r="A64" s="27" t="s">
        <v>74</v>
      </c>
      <c r="B64" s="36" t="s">
        <v>126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1"/>
      <c r="R64" s="20"/>
      <c r="S64" s="20"/>
      <c r="T64" s="75">
        <v>5</v>
      </c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5">
        <v>0</v>
      </c>
      <c r="AJ64" s="75">
        <v>0</v>
      </c>
      <c r="AK64" s="75">
        <v>0</v>
      </c>
      <c r="AL64" s="75">
        <v>0</v>
      </c>
      <c r="AM64" s="75">
        <v>0</v>
      </c>
      <c r="AN64" s="75">
        <v>0</v>
      </c>
      <c r="AO64" s="12"/>
      <c r="AP64" s="12"/>
      <c r="AQ64" s="12"/>
      <c r="AR64" s="12"/>
    </row>
    <row r="65" spans="1:44" ht="64.150000000000006" customHeight="1" x14ac:dyDescent="0.25">
      <c r="A65" s="38" t="s">
        <v>129</v>
      </c>
      <c r="B65" s="30" t="s">
        <v>127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>
        <v>870</v>
      </c>
      <c r="R65" s="20" t="s">
        <v>22</v>
      </c>
      <c r="S65" s="20" t="s">
        <v>128</v>
      </c>
      <c r="T65" s="76">
        <v>5</v>
      </c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>
        <v>0</v>
      </c>
      <c r="AJ65" s="76">
        <v>0</v>
      </c>
      <c r="AK65" s="76">
        <v>0</v>
      </c>
      <c r="AL65" s="76">
        <v>0</v>
      </c>
      <c r="AM65" s="76">
        <v>0</v>
      </c>
      <c r="AN65" s="76">
        <v>0</v>
      </c>
      <c r="AO65" s="12"/>
      <c r="AP65" s="12"/>
      <c r="AQ65" s="12"/>
      <c r="AR65" s="12"/>
    </row>
    <row r="66" spans="1:44" s="37" customFormat="1" ht="18.600000000000001" customHeight="1" x14ac:dyDescent="0.25">
      <c r="A66" s="35" t="s">
        <v>74</v>
      </c>
      <c r="B66" s="36" t="s">
        <v>79</v>
      </c>
      <c r="C66" s="36"/>
      <c r="D66" s="36"/>
      <c r="E66" s="36"/>
      <c r="F66" s="36" t="s">
        <v>112</v>
      </c>
      <c r="G66" s="36" t="s">
        <v>113</v>
      </c>
      <c r="H66" s="36"/>
      <c r="I66" s="36"/>
      <c r="J66" s="36"/>
      <c r="K66" s="36"/>
      <c r="L66" s="36"/>
      <c r="M66" s="36"/>
      <c r="N66" s="36"/>
      <c r="O66" s="36"/>
      <c r="P66" s="36"/>
      <c r="Q66" s="14"/>
      <c r="R66" s="36"/>
      <c r="S66" s="36"/>
      <c r="T66" s="75">
        <f>T67+T68+T70+T71+T73+T75+T76+T77+T78+T79+T72+T74</f>
        <v>383.59999999999997</v>
      </c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>
        <f t="shared" ref="AI66:AN66" si="5">AI67+AI71+AI73+AI75+AI76+AI77+AI78</f>
        <v>273.8</v>
      </c>
      <c r="AJ66" s="75">
        <f t="shared" si="5"/>
        <v>0</v>
      </c>
      <c r="AK66" s="75">
        <f t="shared" si="5"/>
        <v>0</v>
      </c>
      <c r="AL66" s="75">
        <f t="shared" si="5"/>
        <v>0</v>
      </c>
      <c r="AM66" s="75">
        <f t="shared" si="5"/>
        <v>0</v>
      </c>
      <c r="AN66" s="75">
        <f t="shared" si="5"/>
        <v>1096.4000000000001</v>
      </c>
      <c r="AO66" s="33"/>
      <c r="AP66" s="33"/>
      <c r="AQ66" s="33"/>
      <c r="AR66" s="33"/>
    </row>
    <row r="67" spans="1:44" ht="91.9" customHeight="1" x14ac:dyDescent="0.25">
      <c r="A67" s="24" t="s">
        <v>81</v>
      </c>
      <c r="B67" s="20" t="s">
        <v>80</v>
      </c>
      <c r="C67" s="20"/>
      <c r="D67" s="20"/>
      <c r="E67" s="20"/>
      <c r="F67" s="20" t="s">
        <v>114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1" t="s">
        <v>21</v>
      </c>
      <c r="R67" s="20" t="s">
        <v>22</v>
      </c>
      <c r="S67" s="20" t="s">
        <v>23</v>
      </c>
      <c r="T67" s="76">
        <v>30</v>
      </c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12"/>
      <c r="AP67" s="12"/>
      <c r="AQ67" s="12"/>
      <c r="AR67" s="12"/>
    </row>
    <row r="68" spans="1:44" ht="97.5" hidden="1" customHeight="1" x14ac:dyDescent="0.25">
      <c r="A68" s="42" t="s">
        <v>139</v>
      </c>
      <c r="B68" s="30" t="s">
        <v>138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43">
        <v>240</v>
      </c>
      <c r="R68" s="30" t="s">
        <v>22</v>
      </c>
      <c r="S68" s="30" t="s">
        <v>23</v>
      </c>
      <c r="T68" s="66">
        <v>0</v>
      </c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>
        <v>0</v>
      </c>
      <c r="AJ68" s="66">
        <v>0</v>
      </c>
      <c r="AK68" s="66">
        <v>0</v>
      </c>
      <c r="AL68" s="66">
        <v>0</v>
      </c>
      <c r="AM68" s="66">
        <v>0</v>
      </c>
      <c r="AN68" s="66">
        <v>0</v>
      </c>
      <c r="AO68" s="13"/>
      <c r="AP68" s="13"/>
      <c r="AQ68" s="13"/>
      <c r="AR68" s="13"/>
    </row>
    <row r="69" spans="1:44" ht="14.45" hidden="1" customHeight="1" x14ac:dyDescent="0.25">
      <c r="A69" s="24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1"/>
      <c r="R69" s="20"/>
      <c r="S69" s="20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12"/>
      <c r="AP69" s="12"/>
      <c r="AQ69" s="12"/>
      <c r="AR69" s="12"/>
    </row>
    <row r="70" spans="1:44" ht="22.15" hidden="1" customHeight="1" x14ac:dyDescent="0.25">
      <c r="A70" s="45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6"/>
      <c r="R70" s="44"/>
      <c r="S70" s="44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13"/>
      <c r="AP70" s="13"/>
      <c r="AQ70" s="13"/>
      <c r="AR70" s="13"/>
    </row>
    <row r="71" spans="1:44" ht="44.25" customHeight="1" x14ac:dyDescent="0.25">
      <c r="A71" s="23" t="s">
        <v>83</v>
      </c>
      <c r="B71" s="20" t="s">
        <v>82</v>
      </c>
      <c r="C71" s="20"/>
      <c r="D71" s="20"/>
      <c r="E71" s="20"/>
      <c r="F71" s="20" t="s">
        <v>115</v>
      </c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1" t="s">
        <v>21</v>
      </c>
      <c r="R71" s="20" t="s">
        <v>70</v>
      </c>
      <c r="S71" s="20" t="s">
        <v>84</v>
      </c>
      <c r="T71" s="76">
        <v>50</v>
      </c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>
        <v>0</v>
      </c>
      <c r="AJ71" s="76"/>
      <c r="AK71" s="76"/>
      <c r="AL71" s="76"/>
      <c r="AM71" s="76"/>
      <c r="AN71" s="76">
        <v>0</v>
      </c>
      <c r="AO71" s="12"/>
      <c r="AP71" s="12"/>
      <c r="AQ71" s="12"/>
      <c r="AR71" s="12"/>
    </row>
    <row r="72" spans="1:44" ht="62.25" hidden="1" customHeight="1" x14ac:dyDescent="0.25">
      <c r="A72" s="62" t="s">
        <v>157</v>
      </c>
      <c r="B72" s="61" t="s">
        <v>165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1">
        <v>240</v>
      </c>
      <c r="R72" s="61" t="s">
        <v>22</v>
      </c>
      <c r="S72" s="61" t="s">
        <v>23</v>
      </c>
      <c r="T72" s="76">
        <v>0</v>
      </c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>
        <v>0</v>
      </c>
      <c r="AJ72" s="76"/>
      <c r="AK72" s="76"/>
      <c r="AL72" s="76"/>
      <c r="AM72" s="76"/>
      <c r="AN72" s="76">
        <v>0</v>
      </c>
      <c r="AO72" s="13"/>
      <c r="AP72" s="13"/>
      <c r="AQ72" s="13"/>
      <c r="AR72" s="13"/>
    </row>
    <row r="73" spans="1:44" ht="66.599999999999994" customHeight="1" x14ac:dyDescent="0.25">
      <c r="A73" s="24" t="s">
        <v>85</v>
      </c>
      <c r="B73" s="20" t="s">
        <v>86</v>
      </c>
      <c r="C73" s="20"/>
      <c r="D73" s="20"/>
      <c r="E73" s="20"/>
      <c r="F73" s="20" t="s">
        <v>116</v>
      </c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1" t="s">
        <v>87</v>
      </c>
      <c r="R73" s="20" t="s">
        <v>88</v>
      </c>
      <c r="S73" s="20" t="s">
        <v>28</v>
      </c>
      <c r="T73" s="76">
        <v>2.7</v>
      </c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>
        <v>0</v>
      </c>
      <c r="AJ73" s="76"/>
      <c r="AK73" s="76"/>
      <c r="AL73" s="76"/>
      <c r="AM73" s="76"/>
      <c r="AN73" s="76">
        <v>0</v>
      </c>
      <c r="AO73" s="12"/>
      <c r="AP73" s="12"/>
      <c r="AQ73" s="12"/>
      <c r="AR73" s="12"/>
    </row>
    <row r="74" spans="1:44" ht="64.5" customHeight="1" x14ac:dyDescent="0.25">
      <c r="A74" s="67" t="s">
        <v>169</v>
      </c>
      <c r="B74" s="61" t="s">
        <v>168</v>
      </c>
      <c r="C74" s="20"/>
      <c r="D74" s="20"/>
      <c r="E74" s="20"/>
      <c r="F74" s="20" t="s">
        <v>116</v>
      </c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1" t="s">
        <v>87</v>
      </c>
      <c r="R74" s="20" t="s">
        <v>88</v>
      </c>
      <c r="S74" s="20" t="s">
        <v>28</v>
      </c>
      <c r="T74" s="76">
        <v>0.9</v>
      </c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>
        <v>0</v>
      </c>
      <c r="AJ74" s="76"/>
      <c r="AK74" s="76"/>
      <c r="AL74" s="76"/>
      <c r="AM74" s="76"/>
      <c r="AN74" s="76">
        <v>0</v>
      </c>
      <c r="AO74" s="12"/>
      <c r="AP74" s="12"/>
      <c r="AQ74" s="12"/>
      <c r="AR74" s="12"/>
    </row>
    <row r="75" spans="1:44" ht="65.45" customHeight="1" x14ac:dyDescent="0.25">
      <c r="A75" s="39" t="s">
        <v>132</v>
      </c>
      <c r="B75" s="20" t="s">
        <v>133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1">
        <v>880</v>
      </c>
      <c r="R75" s="20" t="s">
        <v>22</v>
      </c>
      <c r="S75" s="20" t="s">
        <v>23</v>
      </c>
      <c r="T75" s="76">
        <v>0</v>
      </c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>
        <v>273.8</v>
      </c>
      <c r="AJ75" s="76"/>
      <c r="AK75" s="76"/>
      <c r="AL75" s="76"/>
      <c r="AM75" s="76"/>
      <c r="AN75" s="76">
        <v>518.4</v>
      </c>
      <c r="AO75" s="13"/>
      <c r="AP75" s="13"/>
      <c r="AQ75" s="13"/>
      <c r="AR75" s="13"/>
    </row>
    <row r="76" spans="1:44" ht="47.25" customHeight="1" x14ac:dyDescent="0.25">
      <c r="A76" s="23" t="s">
        <v>89</v>
      </c>
      <c r="B76" s="20" t="s">
        <v>90</v>
      </c>
      <c r="C76" s="20"/>
      <c r="D76" s="20"/>
      <c r="E76" s="20"/>
      <c r="F76" s="20" t="s">
        <v>117</v>
      </c>
      <c r="G76" s="20" t="s">
        <v>113</v>
      </c>
      <c r="H76" s="20"/>
      <c r="I76" s="20"/>
      <c r="J76" s="20"/>
      <c r="K76" s="20"/>
      <c r="L76" s="20"/>
      <c r="M76" s="20"/>
      <c r="N76" s="20"/>
      <c r="O76" s="20"/>
      <c r="P76" s="20"/>
      <c r="Q76" s="21" t="s">
        <v>64</v>
      </c>
      <c r="R76" s="20" t="s">
        <v>22</v>
      </c>
      <c r="S76" s="20" t="s">
        <v>23</v>
      </c>
      <c r="T76" s="76">
        <v>300</v>
      </c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>
        <v>0</v>
      </c>
      <c r="AJ76" s="76"/>
      <c r="AK76" s="76"/>
      <c r="AL76" s="76"/>
      <c r="AM76" s="76"/>
      <c r="AN76" s="76">
        <v>0</v>
      </c>
      <c r="AO76" s="13"/>
      <c r="AP76" s="13"/>
      <c r="AQ76" s="13"/>
      <c r="AR76" s="13"/>
    </row>
    <row r="77" spans="1:44" ht="65.25" customHeight="1" x14ac:dyDescent="0.25">
      <c r="A77" s="23" t="s">
        <v>91</v>
      </c>
      <c r="B77" s="20" t="s">
        <v>90</v>
      </c>
      <c r="C77" s="20" t="s">
        <v>64</v>
      </c>
      <c r="D77" s="20" t="s">
        <v>22</v>
      </c>
      <c r="E77" s="20" t="s">
        <v>23</v>
      </c>
      <c r="F77" s="20" t="s">
        <v>117</v>
      </c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1" t="s">
        <v>92</v>
      </c>
      <c r="R77" s="20" t="s">
        <v>22</v>
      </c>
      <c r="S77" s="20" t="s">
        <v>57</v>
      </c>
      <c r="T77" s="63">
        <v>0</v>
      </c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>
        <v>0</v>
      </c>
      <c r="AJ77" s="63"/>
      <c r="AK77" s="63"/>
      <c r="AL77" s="63"/>
      <c r="AM77" s="63"/>
      <c r="AN77" s="63">
        <v>578</v>
      </c>
    </row>
    <row r="78" spans="1:44" ht="0.75" customHeight="1" x14ac:dyDescent="0.25">
      <c r="A78" s="41" t="s">
        <v>141</v>
      </c>
      <c r="B78" s="20" t="s">
        <v>90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21">
        <v>240</v>
      </c>
      <c r="R78" s="20" t="s">
        <v>22</v>
      </c>
      <c r="S78" s="20" t="s">
        <v>23</v>
      </c>
      <c r="T78" s="63">
        <v>0</v>
      </c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</row>
    <row r="79" spans="1:44" ht="9" hidden="1" customHeight="1" x14ac:dyDescent="0.25">
      <c r="A79" s="23" t="s">
        <v>131</v>
      </c>
      <c r="B79" s="20" t="s">
        <v>130</v>
      </c>
      <c r="C79" s="17">
        <v>880</v>
      </c>
      <c r="D79" s="17">
        <v>1</v>
      </c>
      <c r="E79" s="17">
        <v>7</v>
      </c>
      <c r="F79" s="17"/>
      <c r="G79" s="17">
        <v>405.2</v>
      </c>
      <c r="H79" s="17"/>
      <c r="I79" s="17"/>
      <c r="J79" s="17"/>
      <c r="K79" s="17"/>
      <c r="L79" s="17"/>
      <c r="M79" s="17"/>
      <c r="N79" s="17"/>
      <c r="O79" s="17"/>
      <c r="P79" s="17"/>
      <c r="Q79" s="21">
        <v>240</v>
      </c>
      <c r="R79" s="20" t="s">
        <v>22</v>
      </c>
      <c r="S79" s="20" t="s">
        <v>23</v>
      </c>
      <c r="T79" s="63">
        <v>0</v>
      </c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</row>
    <row r="81" spans="1:40" ht="33.6" customHeight="1" x14ac:dyDescent="0.25">
      <c r="A81" s="25" t="s">
        <v>120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 t="s">
        <v>174</v>
      </c>
      <c r="AJ81" s="26"/>
      <c r="AK81" s="26"/>
      <c r="AL81" s="26"/>
      <c r="AM81" s="26"/>
      <c r="AN81" s="26"/>
    </row>
  </sheetData>
  <mergeCells count="7">
    <mergeCell ref="S1:AN1"/>
    <mergeCell ref="B3:AN3"/>
    <mergeCell ref="AQ12:AQ13"/>
    <mergeCell ref="A8:AN8"/>
    <mergeCell ref="AR12:AR13"/>
    <mergeCell ref="AP12:AP13"/>
    <mergeCell ref="AO12:AO13"/>
  </mergeCells>
  <pageMargins left="0.78740157480314965" right="0.39370078740157483" top="0.39370078740157483" bottom="0.3937007874015748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Борис Васильев</cp:lastModifiedBy>
  <cp:lastPrinted>2024-01-23T13:18:25Z</cp:lastPrinted>
  <dcterms:created xsi:type="dcterms:W3CDTF">2018-12-26T10:40:57Z</dcterms:created>
  <dcterms:modified xsi:type="dcterms:W3CDTF">2024-11-03T20:55:37Z</dcterms:modified>
</cp:coreProperties>
</file>